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FILING/"/>
    </mc:Choice>
  </mc:AlternateContent>
  <xr:revisionPtr revIDLastSave="62" documentId="8_{D5BFB7FA-CA9E-497C-985F-2E908E50067B}" xr6:coauthVersionLast="47" xr6:coauthVersionMax="47" xr10:uidLastSave="{E082A5D2-AC79-487F-B907-BC0F55BCBB78}"/>
  <bookViews>
    <workbookView xWindow="-120" yWindow="-120" windowWidth="29040" windowHeight="15720" xr2:uid="{00000000-000D-0000-FFFF-FFFF00000000}"/>
  </bookViews>
  <sheets>
    <sheet name="Exhibit A" sheetId="1" r:id="rId1"/>
  </sheets>
  <definedNames>
    <definedName name="_xlnm._FilterDatabase" localSheetId="0" hidden="1">'Exhibit A'!$A$3:$Q$310</definedName>
    <definedName name="_xlnm.Print_Area" localSheetId="0">'Exhibit A'!$A$1:$Q$312</definedName>
    <definedName name="Z_CA494E14_AB95_4B79_B5EA_9397BEDBEA1D_.wvu.FilterData" localSheetId="0" hidden="1">'Exhibit A'!$A$3:$AC$311</definedName>
  </definedNames>
  <calcPr calcId="191029"/>
  <customWorkbookViews>
    <customWorkbookView name="Filter 1" guid="{CA494E14-AB95-4B79-B5EA-9397BEDBEA1D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7dHwvd3lc98hS7tkzyj0G7Rgf1LDcgLuTFR9/61uYg="/>
    </ext>
  </extLst>
</workbook>
</file>

<file path=xl/calcChain.xml><?xml version="1.0" encoding="utf-8"?>
<calcChain xmlns="http://schemas.openxmlformats.org/spreadsheetml/2006/main">
  <c r="F309" i="1" l="1"/>
  <c r="G273" i="1" s="1"/>
  <c r="L273" i="1" s="1"/>
  <c r="K273" i="1" s="1"/>
  <c r="E308" i="1"/>
  <c r="E307" i="1"/>
  <c r="E306" i="1"/>
  <c r="K11" i="1"/>
  <c r="K9" i="1"/>
  <c r="K7" i="1"/>
  <c r="G172" i="1" l="1"/>
  <c r="G206" i="1"/>
  <c r="L206" i="1" s="1"/>
  <c r="K206" i="1" s="1"/>
  <c r="G276" i="1"/>
  <c r="L276" i="1" s="1"/>
  <c r="K276" i="1" s="1"/>
  <c r="G291" i="1"/>
  <c r="G294" i="1"/>
  <c r="G296" i="1"/>
  <c r="G36" i="1"/>
  <c r="L36" i="1" s="1"/>
  <c r="K36" i="1" s="1"/>
  <c r="G57" i="1"/>
  <c r="L57" i="1" s="1"/>
  <c r="K57" i="1" s="1"/>
  <c r="G58" i="1"/>
  <c r="L58" i="1" s="1"/>
  <c r="K58" i="1" s="1"/>
  <c r="G59" i="1"/>
  <c r="L59" i="1" s="1"/>
  <c r="K59" i="1" s="1"/>
  <c r="G202" i="1"/>
  <c r="L202" i="1" s="1"/>
  <c r="K202" i="1" s="1"/>
  <c r="G205" i="1"/>
  <c r="G266" i="1"/>
  <c r="L266" i="1" s="1"/>
  <c r="K266" i="1" s="1"/>
  <c r="G275" i="1"/>
  <c r="L275" i="1" s="1"/>
  <c r="K275" i="1" s="1"/>
  <c r="G290" i="1"/>
  <c r="G292" i="1"/>
  <c r="G27" i="1"/>
  <c r="L27" i="1" s="1"/>
  <c r="K27" i="1" s="1"/>
  <c r="G37" i="1"/>
  <c r="L37" i="1" s="1"/>
  <c r="K37" i="1" s="1"/>
  <c r="G53" i="1"/>
  <c r="L53" i="1" s="1"/>
  <c r="K53" i="1" s="1"/>
  <c r="G68" i="1"/>
  <c r="L68" i="1" s="1"/>
  <c r="K68" i="1" s="1"/>
  <c r="G293" i="1"/>
  <c r="G73" i="1"/>
  <c r="L73" i="1" s="1"/>
  <c r="K73" i="1" s="1"/>
  <c r="G75" i="1"/>
  <c r="L75" i="1" s="1"/>
  <c r="K75" i="1" s="1"/>
  <c r="G295" i="1"/>
  <c r="L295" i="1" s="1"/>
  <c r="K295" i="1" s="1"/>
  <c r="G80" i="1"/>
  <c r="L80" i="1" s="1"/>
  <c r="K80" i="1" s="1"/>
  <c r="G99" i="1"/>
  <c r="G297" i="1"/>
  <c r="G119" i="1"/>
  <c r="G143" i="1"/>
  <c r="L143" i="1" s="1"/>
  <c r="K143" i="1" s="1"/>
  <c r="G146" i="1"/>
  <c r="G150" i="1"/>
  <c r="L150" i="1" s="1"/>
  <c r="K150" i="1" s="1"/>
  <c r="G169" i="1"/>
  <c r="L169" i="1" s="1"/>
  <c r="K169" i="1" s="1"/>
  <c r="G151" i="1"/>
  <c r="L151" i="1" s="1"/>
  <c r="K151" i="1" s="1"/>
  <c r="G171" i="1"/>
  <c r="G215" i="1"/>
  <c r="L215" i="1" s="1"/>
  <c r="K215" i="1" s="1"/>
  <c r="G207" i="1"/>
  <c r="L207" i="1" s="1"/>
  <c r="K207" i="1" s="1"/>
  <c r="G298" i="1"/>
  <c r="G100" i="1"/>
  <c r="G210" i="1"/>
  <c r="L210" i="1" s="1"/>
  <c r="K210" i="1" s="1"/>
  <c r="G299" i="1"/>
  <c r="G101" i="1"/>
  <c r="L101" i="1" s="1"/>
  <c r="K101" i="1" s="1"/>
  <c r="G211" i="1"/>
  <c r="L211" i="1" s="1"/>
  <c r="K211" i="1" s="1"/>
  <c r="G304" i="1"/>
  <c r="L304" i="1" s="1"/>
  <c r="K304" i="1" s="1"/>
  <c r="G14" i="1"/>
  <c r="L14" i="1" s="1"/>
  <c r="K14" i="1" s="1"/>
  <c r="G105" i="1"/>
  <c r="G213" i="1"/>
  <c r="L213" i="1" s="1"/>
  <c r="K213" i="1" s="1"/>
  <c r="G305" i="1"/>
  <c r="G16" i="1"/>
  <c r="L16" i="1" s="1"/>
  <c r="K16" i="1" s="1"/>
  <c r="G106" i="1"/>
  <c r="G214" i="1"/>
  <c r="L214" i="1" s="1"/>
  <c r="K214" i="1" s="1"/>
  <c r="G19" i="1"/>
  <c r="L19" i="1" s="1"/>
  <c r="K19" i="1" s="1"/>
  <c r="G107" i="1"/>
  <c r="L107" i="1" s="1"/>
  <c r="K107" i="1" s="1"/>
  <c r="G20" i="1"/>
  <c r="L20" i="1" s="1"/>
  <c r="K20" i="1" s="1"/>
  <c r="G108" i="1"/>
  <c r="G218" i="1"/>
  <c r="L218" i="1" s="1"/>
  <c r="K218" i="1" s="1"/>
  <c r="G21" i="1"/>
  <c r="L21" i="1" s="1"/>
  <c r="K21" i="1" s="1"/>
  <c r="G109" i="1"/>
  <c r="G219" i="1"/>
  <c r="L219" i="1" s="1"/>
  <c r="K219" i="1" s="1"/>
  <c r="G22" i="1"/>
  <c r="L22" i="1" s="1"/>
  <c r="K22" i="1" s="1"/>
  <c r="G240" i="1"/>
  <c r="L240" i="1" s="1"/>
  <c r="K240" i="1" s="1"/>
  <c r="G23" i="1"/>
  <c r="L23" i="1" s="1"/>
  <c r="K23" i="1" s="1"/>
  <c r="G117" i="1"/>
  <c r="G244" i="1"/>
  <c r="G112" i="1"/>
  <c r="L112" i="1" s="1"/>
  <c r="K112" i="1" s="1"/>
  <c r="G26" i="1"/>
  <c r="L26" i="1" s="1"/>
  <c r="K26" i="1" s="1"/>
  <c r="G118" i="1"/>
  <c r="L118" i="1" s="1"/>
  <c r="K118" i="1" s="1"/>
  <c r="G245" i="1"/>
  <c r="G147" i="1"/>
  <c r="G241" i="1"/>
  <c r="G71" i="1"/>
  <c r="L71" i="1" s="1"/>
  <c r="K71" i="1" s="1"/>
  <c r="G148" i="1"/>
  <c r="L148" i="1" s="1"/>
  <c r="K148" i="1" s="1"/>
  <c r="G242" i="1"/>
  <c r="G72" i="1"/>
  <c r="L72" i="1" s="1"/>
  <c r="K72" i="1" s="1"/>
  <c r="G149" i="1"/>
  <c r="L149" i="1" s="1"/>
  <c r="K149" i="1" s="1"/>
  <c r="G243" i="1"/>
  <c r="L243" i="1" s="1"/>
  <c r="K243" i="1" s="1"/>
  <c r="G12" i="1"/>
  <c r="L12" i="1" s="1"/>
  <c r="K12" i="1" s="1"/>
  <c r="G76" i="1"/>
  <c r="L76" i="1" s="1"/>
  <c r="K76" i="1" s="1"/>
  <c r="G157" i="1"/>
  <c r="L157" i="1" s="1"/>
  <c r="K157" i="1" s="1"/>
  <c r="G259" i="1"/>
  <c r="L259" i="1" s="1"/>
  <c r="K259" i="1" s="1"/>
  <c r="G13" i="1"/>
  <c r="G79" i="1"/>
  <c r="L79" i="1" s="1"/>
  <c r="K79" i="1" s="1"/>
  <c r="G167" i="1"/>
  <c r="L167" i="1" s="1"/>
  <c r="K167" i="1" s="1"/>
  <c r="G263" i="1"/>
  <c r="L263" i="1" s="1"/>
  <c r="K263" i="1" s="1"/>
  <c r="G173" i="1"/>
  <c r="G248" i="1"/>
  <c r="L248" i="1" s="1"/>
  <c r="K248" i="1" s="1"/>
  <c r="G174" i="1"/>
  <c r="G249" i="1"/>
  <c r="G191" i="1"/>
  <c r="G253" i="1"/>
  <c r="L253" i="1" s="1"/>
  <c r="K253" i="1" s="1"/>
  <c r="G51" i="1"/>
  <c r="L51" i="1" s="1"/>
  <c r="K51" i="1" s="1"/>
  <c r="G110" i="1"/>
  <c r="L110" i="1" s="1"/>
  <c r="K110" i="1" s="1"/>
  <c r="G203" i="1"/>
  <c r="G261" i="1"/>
  <c r="G52" i="1"/>
  <c r="G111" i="1"/>
  <c r="L111" i="1" s="1"/>
  <c r="K111" i="1" s="1"/>
  <c r="G204" i="1"/>
  <c r="G262" i="1"/>
  <c r="G38" i="1"/>
  <c r="L38" i="1" s="1"/>
  <c r="K38" i="1" s="1"/>
  <c r="G81" i="1"/>
  <c r="L81" i="1" s="1"/>
  <c r="K81" i="1" s="1"/>
  <c r="G120" i="1"/>
  <c r="G179" i="1"/>
  <c r="G220" i="1"/>
  <c r="L220" i="1" s="1"/>
  <c r="K220" i="1" s="1"/>
  <c r="G267" i="1"/>
  <c r="L267" i="1" s="1"/>
  <c r="K267" i="1" s="1"/>
  <c r="G180" i="1"/>
  <c r="L180" i="1" s="1"/>
  <c r="K180" i="1" s="1"/>
  <c r="G135" i="1"/>
  <c r="L135" i="1" s="1"/>
  <c r="K135" i="1" s="1"/>
  <c r="G181" i="1"/>
  <c r="G231" i="1"/>
  <c r="L231" i="1" s="1"/>
  <c r="K231" i="1" s="1"/>
  <c r="G269" i="1"/>
  <c r="L269" i="1" s="1"/>
  <c r="K269" i="1" s="1"/>
  <c r="G82" i="1"/>
  <c r="L82" i="1" s="1"/>
  <c r="K82" i="1" s="1"/>
  <c r="G306" i="1"/>
  <c r="L306" i="1" s="1"/>
  <c r="K306" i="1" s="1"/>
  <c r="G42" i="1"/>
  <c r="L42" i="1" s="1"/>
  <c r="K42" i="1" s="1"/>
  <c r="G43" i="1"/>
  <c r="L43" i="1" s="1"/>
  <c r="K43" i="1" s="1"/>
  <c r="G138" i="1"/>
  <c r="L138" i="1" s="1"/>
  <c r="K138" i="1" s="1"/>
  <c r="G234" i="1"/>
  <c r="G87" i="1"/>
  <c r="L87" i="1" s="1"/>
  <c r="K87" i="1" s="1"/>
  <c r="G271" i="1"/>
  <c r="L271" i="1" s="1"/>
  <c r="K271" i="1" s="1"/>
  <c r="G48" i="1"/>
  <c r="L48" i="1" s="1"/>
  <c r="K48" i="1" s="1"/>
  <c r="G184" i="1"/>
  <c r="L184" i="1" s="1"/>
  <c r="K184" i="1" s="1"/>
  <c r="G237" i="1"/>
  <c r="G10" i="1"/>
  <c r="L10" i="1" s="1"/>
  <c r="K10" i="1" s="1"/>
  <c r="G49" i="1"/>
  <c r="L49" i="1" s="1"/>
  <c r="K49" i="1" s="1"/>
  <c r="G89" i="1"/>
  <c r="L89" i="1" s="1"/>
  <c r="K89" i="1" s="1"/>
  <c r="G141" i="1"/>
  <c r="L141" i="1" s="1"/>
  <c r="K141" i="1" s="1"/>
  <c r="G186" i="1"/>
  <c r="G238" i="1"/>
  <c r="G41" i="1"/>
  <c r="L41" i="1" s="1"/>
  <c r="K41" i="1" s="1"/>
  <c r="G134" i="1"/>
  <c r="L134" i="1" s="1"/>
  <c r="K134" i="1" s="1"/>
  <c r="G230" i="1"/>
  <c r="G268" i="1"/>
  <c r="L268" i="1" s="1"/>
  <c r="K268" i="1" s="1"/>
  <c r="G83" i="1"/>
  <c r="L83" i="1" s="1"/>
  <c r="K83" i="1" s="1"/>
  <c r="G84" i="1"/>
  <c r="L84" i="1" s="1"/>
  <c r="K84" i="1" s="1"/>
  <c r="G182" i="1"/>
  <c r="L182" i="1" s="1"/>
  <c r="K182" i="1" s="1"/>
  <c r="G270" i="1"/>
  <c r="L270" i="1" s="1"/>
  <c r="K270" i="1" s="1"/>
  <c r="G45" i="1"/>
  <c r="L45" i="1" s="1"/>
  <c r="K45" i="1" s="1"/>
  <c r="G139" i="1"/>
  <c r="L139" i="1" s="1"/>
  <c r="K139" i="1" s="1"/>
  <c r="G183" i="1"/>
  <c r="L183" i="1" s="1"/>
  <c r="K183" i="1" s="1"/>
  <c r="G236" i="1"/>
  <c r="G88" i="1"/>
  <c r="L88" i="1" s="1"/>
  <c r="K88" i="1" s="1"/>
  <c r="G140" i="1"/>
  <c r="L140" i="1" s="1"/>
  <c r="K140" i="1" s="1"/>
  <c r="G11" i="1"/>
  <c r="G50" i="1"/>
  <c r="L50" i="1" s="1"/>
  <c r="K50" i="1" s="1"/>
  <c r="G90" i="1"/>
  <c r="L90" i="1" s="1"/>
  <c r="K90" i="1" s="1"/>
  <c r="G142" i="1"/>
  <c r="G190" i="1"/>
  <c r="L190" i="1" s="1"/>
  <c r="K190" i="1" s="1"/>
  <c r="G239" i="1"/>
  <c r="G274" i="1"/>
  <c r="L274" i="1" s="1"/>
  <c r="K274" i="1" s="1"/>
  <c r="G121" i="1"/>
  <c r="L121" i="1" s="1"/>
  <c r="K121" i="1" s="1"/>
  <c r="G193" i="1"/>
  <c r="G277" i="1"/>
  <c r="L277" i="1" s="1"/>
  <c r="K277" i="1" s="1"/>
  <c r="G28" i="1"/>
  <c r="L28" i="1" s="1"/>
  <c r="K28" i="1" s="1"/>
  <c r="G91" i="1"/>
  <c r="L91" i="1" s="1"/>
  <c r="K91" i="1" s="1"/>
  <c r="G158" i="1"/>
  <c r="L158" i="1" s="1"/>
  <c r="K158" i="1" s="1"/>
  <c r="G222" i="1"/>
  <c r="L222" i="1" s="1"/>
  <c r="K222" i="1" s="1"/>
  <c r="G61" i="1"/>
  <c r="L61" i="1" s="1"/>
  <c r="K61" i="1" s="1"/>
  <c r="G94" i="1"/>
  <c r="L94" i="1" s="1"/>
  <c r="K94" i="1" s="1"/>
  <c r="G159" i="1"/>
  <c r="L159" i="1" s="1"/>
  <c r="K159" i="1" s="1"/>
  <c r="G195" i="1"/>
  <c r="G252" i="1"/>
  <c r="L252" i="1" s="1"/>
  <c r="K252" i="1" s="1"/>
  <c r="G308" i="1"/>
  <c r="L308" i="1" s="1"/>
  <c r="K308" i="1" s="1"/>
  <c r="G4" i="1"/>
  <c r="L4" i="1" s="1"/>
  <c r="K4" i="1" s="1"/>
  <c r="G64" i="1"/>
  <c r="L64" i="1" s="1"/>
  <c r="K64" i="1" s="1"/>
  <c r="G95" i="1"/>
  <c r="L95" i="1" s="1"/>
  <c r="K95" i="1" s="1"/>
  <c r="G160" i="1"/>
  <c r="L160" i="1" s="1"/>
  <c r="K160" i="1" s="1"/>
  <c r="G226" i="1"/>
  <c r="G197" i="1"/>
  <c r="L197" i="1" s="1"/>
  <c r="K197" i="1" s="1"/>
  <c r="G227" i="1"/>
  <c r="L227" i="1" s="1"/>
  <c r="K227" i="1" s="1"/>
  <c r="G254" i="1"/>
  <c r="L254" i="1" s="1"/>
  <c r="K254" i="1" s="1"/>
  <c r="G283" i="1"/>
  <c r="L283" i="1" s="1"/>
  <c r="K283" i="1" s="1"/>
  <c r="G221" i="1"/>
  <c r="L221" i="1" s="1"/>
  <c r="K221" i="1" s="1"/>
  <c r="G250" i="1"/>
  <c r="G307" i="1"/>
  <c r="L307" i="1" s="1"/>
  <c r="K307" i="1" s="1"/>
  <c r="G60" i="1"/>
  <c r="L60" i="1" s="1"/>
  <c r="K60" i="1" s="1"/>
  <c r="G122" i="1"/>
  <c r="L122" i="1" s="1"/>
  <c r="K122" i="1" s="1"/>
  <c r="G194" i="1"/>
  <c r="G251" i="1"/>
  <c r="L251" i="1" s="1"/>
  <c r="K251" i="1" s="1"/>
  <c r="G278" i="1"/>
  <c r="L278" i="1" s="1"/>
  <c r="K278" i="1" s="1"/>
  <c r="G29" i="1"/>
  <c r="L29" i="1" s="1"/>
  <c r="K29" i="1" s="1"/>
  <c r="G123" i="1"/>
  <c r="L123" i="1" s="1"/>
  <c r="K123" i="1" s="1"/>
  <c r="G223" i="1"/>
  <c r="L223" i="1" s="1"/>
  <c r="K223" i="1" s="1"/>
  <c r="G281" i="1"/>
  <c r="L281" i="1" s="1"/>
  <c r="K281" i="1" s="1"/>
  <c r="G30" i="1"/>
  <c r="L30" i="1" s="1"/>
  <c r="K30" i="1" s="1"/>
  <c r="G124" i="1"/>
  <c r="G196" i="1"/>
  <c r="L196" i="1" s="1"/>
  <c r="K196" i="1" s="1"/>
  <c r="G282" i="1"/>
  <c r="L282" i="1" s="1"/>
  <c r="K282" i="1" s="1"/>
  <c r="G5" i="1"/>
  <c r="L5" i="1" s="1"/>
  <c r="K5" i="1" s="1"/>
  <c r="G65" i="1"/>
  <c r="L65" i="1" s="1"/>
  <c r="K65" i="1" s="1"/>
  <c r="G161" i="1"/>
  <c r="L161" i="1" s="1"/>
  <c r="K161" i="1" s="1"/>
  <c r="G6" i="1"/>
  <c r="L6" i="1" s="1"/>
  <c r="K6" i="1" s="1"/>
  <c r="G34" i="1"/>
  <c r="L34" i="1" s="1"/>
  <c r="K34" i="1" s="1"/>
  <c r="G66" i="1"/>
  <c r="L66" i="1" s="1"/>
  <c r="K66" i="1" s="1"/>
  <c r="G96" i="1"/>
  <c r="G132" i="1"/>
  <c r="L132" i="1" s="1"/>
  <c r="K132" i="1" s="1"/>
  <c r="G164" i="1"/>
  <c r="L164" i="1" s="1"/>
  <c r="K164" i="1" s="1"/>
  <c r="G198" i="1"/>
  <c r="L198" i="1" s="1"/>
  <c r="K198" i="1" s="1"/>
  <c r="G228" i="1"/>
  <c r="L228" i="1" s="1"/>
  <c r="K228" i="1" s="1"/>
  <c r="G257" i="1"/>
  <c r="L257" i="1" s="1"/>
  <c r="K257" i="1" s="1"/>
  <c r="G284" i="1"/>
  <c r="L284" i="1" s="1"/>
  <c r="K284" i="1" s="1"/>
  <c r="G33" i="1"/>
  <c r="L33" i="1" s="1"/>
  <c r="K33" i="1" s="1"/>
  <c r="G129" i="1"/>
  <c r="L129" i="1" s="1"/>
  <c r="K129" i="1" s="1"/>
  <c r="G7" i="1"/>
  <c r="G35" i="1"/>
  <c r="L35" i="1" s="1"/>
  <c r="K35" i="1" s="1"/>
  <c r="G67" i="1"/>
  <c r="L67" i="1" s="1"/>
  <c r="K67" i="1" s="1"/>
  <c r="G98" i="1"/>
  <c r="L98" i="1" s="1"/>
  <c r="K98" i="1" s="1"/>
  <c r="G133" i="1"/>
  <c r="G166" i="1"/>
  <c r="G201" i="1"/>
  <c r="L201" i="1" s="1"/>
  <c r="K201" i="1" s="1"/>
  <c r="G229" i="1"/>
  <c r="L229" i="1" s="1"/>
  <c r="K229" i="1" s="1"/>
  <c r="G258" i="1"/>
  <c r="L258" i="1" s="1"/>
  <c r="K258" i="1" s="1"/>
  <c r="G288" i="1"/>
  <c r="L288" i="1" s="1"/>
  <c r="K288" i="1" s="1"/>
  <c r="G15" i="1"/>
  <c r="L15" i="1" s="1"/>
  <c r="K15" i="1" s="1"/>
  <c r="G44" i="1"/>
  <c r="L44" i="1" s="1"/>
  <c r="K44" i="1" s="1"/>
  <c r="G74" i="1"/>
  <c r="L74" i="1" s="1"/>
  <c r="K74" i="1" s="1"/>
  <c r="G97" i="1"/>
  <c r="G131" i="1"/>
  <c r="L131" i="1" s="1"/>
  <c r="K131" i="1" s="1"/>
  <c r="G155" i="1"/>
  <c r="L155" i="1" s="1"/>
  <c r="K155" i="1" s="1"/>
  <c r="G185" i="1"/>
  <c r="G212" i="1"/>
  <c r="L212" i="1" s="1"/>
  <c r="K212" i="1" s="1"/>
  <c r="G235" i="1"/>
  <c r="G260" i="1"/>
  <c r="G285" i="1"/>
  <c r="L285" i="1" s="1"/>
  <c r="K285" i="1" s="1"/>
  <c r="G289" i="1"/>
  <c r="G113" i="1"/>
  <c r="G152" i="1"/>
  <c r="L152" i="1" s="1"/>
  <c r="K152" i="1" s="1"/>
  <c r="G232" i="1"/>
  <c r="L232" i="1" s="1"/>
  <c r="K232" i="1" s="1"/>
  <c r="G246" i="1"/>
  <c r="L246" i="1" s="1"/>
  <c r="K246" i="1" s="1"/>
  <c r="G264" i="1"/>
  <c r="L264" i="1" s="1"/>
  <c r="K264" i="1" s="1"/>
  <c r="G286" i="1"/>
  <c r="L286" i="1" s="1"/>
  <c r="K286" i="1" s="1"/>
  <c r="G62" i="1"/>
  <c r="L62" i="1" s="1"/>
  <c r="K62" i="1" s="1"/>
  <c r="G102" i="1"/>
  <c r="G176" i="1"/>
  <c r="G279" i="1"/>
  <c r="L279" i="1" s="1"/>
  <c r="K279" i="1" s="1"/>
  <c r="G309" i="1"/>
  <c r="G77" i="1"/>
  <c r="L77" i="1" s="1"/>
  <c r="K77" i="1" s="1"/>
  <c r="G103" i="1"/>
  <c r="G136" i="1"/>
  <c r="L136" i="1" s="1"/>
  <c r="K136" i="1" s="1"/>
  <c r="G177" i="1"/>
  <c r="G224" i="1"/>
  <c r="L224" i="1" s="1"/>
  <c r="K224" i="1" s="1"/>
  <c r="G302" i="1"/>
  <c r="G32" i="1"/>
  <c r="L32" i="1" s="1"/>
  <c r="K32" i="1" s="1"/>
  <c r="G55" i="1"/>
  <c r="M55" i="1" s="1"/>
  <c r="G70" i="1"/>
  <c r="L70" i="1" s="1"/>
  <c r="K70" i="1" s="1"/>
  <c r="G104" i="1"/>
  <c r="L104" i="1" s="1"/>
  <c r="K104" i="1" s="1"/>
  <c r="G126" i="1"/>
  <c r="G154" i="1"/>
  <c r="L154" i="1" s="1"/>
  <c r="K154" i="1" s="1"/>
  <c r="G178" i="1"/>
  <c r="L178" i="1" s="1"/>
  <c r="K178" i="1" s="1"/>
  <c r="G188" i="1"/>
  <c r="G209" i="1"/>
  <c r="L209" i="1" s="1"/>
  <c r="K209" i="1" s="1"/>
  <c r="G217" i="1"/>
  <c r="L217" i="1" s="1"/>
  <c r="K217" i="1" s="1"/>
  <c r="G233" i="1"/>
  <c r="L233" i="1" s="1"/>
  <c r="K233" i="1" s="1"/>
  <c r="G247" i="1"/>
  <c r="L247" i="1" s="1"/>
  <c r="K247" i="1" s="1"/>
  <c r="G265" i="1"/>
  <c r="L265" i="1" s="1"/>
  <c r="K265" i="1" s="1"/>
  <c r="G287" i="1"/>
  <c r="L287" i="1" s="1"/>
  <c r="K287" i="1" s="1"/>
  <c r="G303" i="1"/>
  <c r="L303" i="1" s="1"/>
  <c r="K303" i="1" s="1"/>
  <c r="G24" i="1"/>
  <c r="L24" i="1" s="1"/>
  <c r="K24" i="1" s="1"/>
  <c r="G46" i="1"/>
  <c r="L46" i="1" s="1"/>
  <c r="K46" i="1" s="1"/>
  <c r="G92" i="1"/>
  <c r="L92" i="1" s="1"/>
  <c r="K92" i="1" s="1"/>
  <c r="G199" i="1"/>
  <c r="L199" i="1" s="1"/>
  <c r="K199" i="1" s="1"/>
  <c r="G301" i="1"/>
  <c r="G39" i="1"/>
  <c r="L39" i="1" s="1"/>
  <c r="K39" i="1" s="1"/>
  <c r="G162" i="1"/>
  <c r="L162" i="1" s="1"/>
  <c r="K162" i="1" s="1"/>
  <c r="G216" i="1"/>
  <c r="G9" i="1"/>
  <c r="G25" i="1"/>
  <c r="L25" i="1" s="1"/>
  <c r="K25" i="1" s="1"/>
  <c r="G47" i="1"/>
  <c r="L47" i="1" s="1"/>
  <c r="K47" i="1" s="1"/>
  <c r="G63" i="1"/>
  <c r="L63" i="1" s="1"/>
  <c r="K63" i="1" s="1"/>
  <c r="G93" i="1"/>
  <c r="L93" i="1" s="1"/>
  <c r="K93" i="1" s="1"/>
  <c r="G127" i="1"/>
  <c r="G189" i="1"/>
  <c r="L189" i="1" s="1"/>
  <c r="K189" i="1" s="1"/>
  <c r="G200" i="1"/>
  <c r="L200" i="1" s="1"/>
  <c r="K200" i="1" s="1"/>
  <c r="G256" i="1"/>
  <c r="L256" i="1" s="1"/>
  <c r="K256" i="1" s="1"/>
  <c r="G280" i="1"/>
  <c r="L280" i="1" s="1"/>
  <c r="K280" i="1" s="1"/>
  <c r="G31" i="1"/>
  <c r="L31" i="1" s="1"/>
  <c r="K31" i="1" s="1"/>
  <c r="G69" i="1"/>
  <c r="L69" i="1" s="1"/>
  <c r="K69" i="1" s="1"/>
  <c r="G125" i="1"/>
  <c r="L125" i="1" s="1"/>
  <c r="K125" i="1" s="1"/>
  <c r="G175" i="1"/>
  <c r="G187" i="1"/>
  <c r="L187" i="1" s="1"/>
  <c r="K187" i="1" s="1"/>
  <c r="G208" i="1"/>
  <c r="L208" i="1" s="1"/>
  <c r="K208" i="1" s="1"/>
  <c r="G300" i="1"/>
  <c r="G8" i="1"/>
  <c r="L8" i="1" s="1"/>
  <c r="K8" i="1" s="1"/>
  <c r="G54" i="1"/>
  <c r="M54" i="1" s="1"/>
  <c r="G114" i="1"/>
  <c r="G255" i="1"/>
  <c r="L255" i="1" s="1"/>
  <c r="K255" i="1" s="1"/>
  <c r="G17" i="1"/>
  <c r="L17" i="1" s="1"/>
  <c r="K17" i="1" s="1"/>
  <c r="G85" i="1"/>
  <c r="L85" i="1" s="1"/>
  <c r="K85" i="1" s="1"/>
  <c r="G115" i="1"/>
  <c r="L115" i="1" s="1"/>
  <c r="K115" i="1" s="1"/>
  <c r="G144" i="1"/>
  <c r="L144" i="1" s="1"/>
  <c r="K144" i="1" s="1"/>
  <c r="G272" i="1"/>
  <c r="L272" i="1" s="1"/>
  <c r="K272" i="1" s="1"/>
  <c r="G18" i="1"/>
  <c r="L18" i="1" s="1"/>
  <c r="K18" i="1" s="1"/>
  <c r="G40" i="1"/>
  <c r="L40" i="1" s="1"/>
  <c r="K40" i="1" s="1"/>
  <c r="G56" i="1"/>
  <c r="L56" i="1" s="1"/>
  <c r="K56" i="1" s="1"/>
  <c r="G78" i="1"/>
  <c r="G86" i="1"/>
  <c r="L86" i="1" s="1"/>
  <c r="K86" i="1" s="1"/>
  <c r="G116" i="1"/>
  <c r="G128" i="1"/>
  <c r="L128" i="1" s="1"/>
  <c r="K128" i="1" s="1"/>
  <c r="G137" i="1"/>
  <c r="L137" i="1" s="1"/>
  <c r="K137" i="1" s="1"/>
  <c r="G145" i="1"/>
  <c r="L145" i="1" s="1"/>
  <c r="K145" i="1" s="1"/>
  <c r="G163" i="1"/>
  <c r="L163" i="1" s="1"/>
  <c r="K163" i="1" s="1"/>
  <c r="G225" i="1"/>
  <c r="L225" i="1" s="1"/>
  <c r="K225" i="1" s="1"/>
  <c r="M309" i="1" l="1"/>
  <c r="K309" i="1"/>
  <c r="F310" i="1" s="1"/>
  <c r="L309" i="1"/>
</calcChain>
</file>

<file path=xl/sharedStrings.xml><?xml version="1.0" encoding="utf-8"?>
<sst xmlns="http://schemas.openxmlformats.org/spreadsheetml/2006/main" count="2770" uniqueCount="674">
  <si>
    <t>Exhibit A</t>
  </si>
  <si>
    <t xml:space="preserve">All Mineral Owners in the Proposed Wylie NW SHC HR Unit. </t>
  </si>
  <si>
    <t>Tract Number</t>
  </si>
  <si>
    <t>Lease ID Number (Optional)</t>
  </si>
  <si>
    <t>Mineral Owner</t>
  </si>
  <si>
    <t>Leased
Yes or No</t>
  </si>
  <si>
    <t>Decimal Interest 
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</si>
  <si>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</si>
  <si>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</si>
  <si>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</si>
  <si>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</si>
  <si>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</si>
  <si>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</si>
  <si>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</si>
  <si>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Appalachian Resources Development Group, LLC
Working Interest Percentage</t>
  </si>
  <si>
    <t>Address</t>
  </si>
  <si>
    <t>City</t>
  </si>
  <si>
    <t>State</t>
  </si>
  <si>
    <t>Zip</t>
  </si>
  <si>
    <t>PENDING</t>
  </si>
  <si>
    <t>Ascent Utica Minerals, LLC
ATTN: Mike McLaughlin</t>
  </si>
  <si>
    <t>Yes</t>
  </si>
  <si>
    <t>04-0000575.000</t>
  </si>
  <si>
    <t>Cadiz</t>
  </si>
  <si>
    <t>Harrison</t>
  </si>
  <si>
    <t>3501 NW 63rd St</t>
  </si>
  <si>
    <t>Oklahoma City</t>
  </si>
  <si>
    <t>OK</t>
  </si>
  <si>
    <t>04-0000139.000</t>
  </si>
  <si>
    <t>26-0000195.000</t>
  </si>
  <si>
    <t>Short Creek</t>
  </si>
  <si>
    <t>Unleased Mineral Owner</t>
  </si>
  <si>
    <t>Muskingum University
ATTN: Susan S. Hasseler, President</t>
  </si>
  <si>
    <t>No</t>
  </si>
  <si>
    <t>10 College Dr</t>
  </si>
  <si>
    <t>New Concord</t>
  </si>
  <si>
    <t>OH</t>
  </si>
  <si>
    <t>26-0000202.007</t>
  </si>
  <si>
    <t>26-0000195.001</t>
  </si>
  <si>
    <t>26-0000202.006</t>
  </si>
  <si>
    <t>04-0000135.002</t>
  </si>
  <si>
    <t>04-0000139.001</t>
  </si>
  <si>
    <t>9a</t>
  </si>
  <si>
    <t>UTC033710001</t>
  </si>
  <si>
    <t>OGI Inc.
ATTN: Ryan Seale, Executive Vice President</t>
  </si>
  <si>
    <t>04-0000138.001</t>
  </si>
  <si>
    <t>841 Hersch Ave</t>
  </si>
  <si>
    <t>Pagosa Springs</t>
  </si>
  <si>
    <t>CO</t>
  </si>
  <si>
    <t>UTC033814001</t>
  </si>
  <si>
    <t>Wind River Resources, Inc.
ATTN: William N. Heiss, Vice President</t>
  </si>
  <si>
    <t>PO Box 2944</t>
  </si>
  <si>
    <t>Casper</t>
  </si>
  <si>
    <t>WY</t>
  </si>
  <si>
    <t xml:space="preserve">UTC034423001
</t>
  </si>
  <si>
    <t>Walter Production, Inc.
ATTN: Ron A. Wilson, President</t>
  </si>
  <si>
    <t>1100 Louisiana St
 Suite 200</t>
  </si>
  <si>
    <t>Houston</t>
  </si>
  <si>
    <t>TX</t>
  </si>
  <si>
    <t>UTC034341001</t>
  </si>
  <si>
    <t>Helis Royalty Company, LLC
ATTN: David A. Kerstein, General Agent for the Estate of William G. Helis, A Louisiana Partnership, Sole Member</t>
  </si>
  <si>
    <t>201 Saint Charles Ave
Suite 2600</t>
  </si>
  <si>
    <t>New Orleans</t>
  </si>
  <si>
    <t>LA</t>
  </si>
  <si>
    <t>UTC033894001</t>
  </si>
  <si>
    <t>Robert A. Schlidt, Trustee of the Robert A. Schlidt 1996 Revocable Trust, dated January 2, 1997</t>
  </si>
  <si>
    <t>4940 Dexter St</t>
  </si>
  <si>
    <t>UTC034957001</t>
  </si>
  <si>
    <t>Adrian Brown and Luchia Brown, Trustees of The Adrian and Luchia Brown Trust, dated May 16, 2024</t>
  </si>
  <si>
    <t>132 W 4th Ave</t>
  </si>
  <si>
    <t>Denver</t>
  </si>
  <si>
    <t>UTC033812001</t>
  </si>
  <si>
    <t>Midhill, a Wyoming Partnership, as Trustee f/b/o Susan E. Heiss IRA
ATTN: Erin McNicoll, Partner</t>
  </si>
  <si>
    <t>PO Box 2680</t>
  </si>
  <si>
    <t>9b</t>
  </si>
  <si>
    <t xml:space="preserve">UTC033605001 </t>
  </si>
  <si>
    <t xml:space="preserve">UTC033383001 </t>
  </si>
  <si>
    <t xml:space="preserve">UTC033842001 </t>
  </si>
  <si>
    <t>UTC033704001</t>
  </si>
  <si>
    <t>UTC033465001</t>
  </si>
  <si>
    <t xml:space="preserve">UTC034061001 </t>
  </si>
  <si>
    <t>UTC033299001</t>
  </si>
  <si>
    <t>9c</t>
  </si>
  <si>
    <t>UTC033605001</t>
  </si>
  <si>
    <t>UTC033842001</t>
  </si>
  <si>
    <t xml:space="preserve">UTC033465001 </t>
  </si>
  <si>
    <t xml:space="preserve">UTC033299001 </t>
  </si>
  <si>
    <t>9d</t>
  </si>
  <si>
    <t xml:space="preserve">UTC033704001 </t>
  </si>
  <si>
    <t>9e</t>
  </si>
  <si>
    <t xml:space="preserve">UTC033710001
</t>
  </si>
  <si>
    <t xml:space="preserve">UTC033894001
</t>
  </si>
  <si>
    <t xml:space="preserve">UTC034957001
</t>
  </si>
  <si>
    <t>26-0000202.002</t>
  </si>
  <si>
    <t>UTC035278000</t>
  </si>
  <si>
    <t>Sue Ellen Timmons and Lawrence D. Timmons, wife and husband</t>
  </si>
  <si>
    <t>26-0000269.000</t>
  </si>
  <si>
    <t>1013 Chestnut St</t>
  </si>
  <si>
    <t>Ashland</t>
  </si>
  <si>
    <t>APPALACHIAN RESOURCES</t>
  </si>
  <si>
    <t>Phive Starr Properties, LP
ATTN: Robert Starr, President</t>
  </si>
  <si>
    <t>04-0000138.000</t>
  </si>
  <si>
    <t>833 S Hewitt Ave</t>
  </si>
  <si>
    <t>Washington</t>
  </si>
  <si>
    <t>PA</t>
  </si>
  <si>
    <t>AOYS Investments, LLC
ATTN: Bradley Lowe, Managing Member</t>
  </si>
  <si>
    <t>13050 Northend Ave</t>
  </si>
  <si>
    <t>Oak Park</t>
  </si>
  <si>
    <t>MI</t>
  </si>
  <si>
    <t>04-0000301.000</t>
  </si>
  <si>
    <t>UTC034423001</t>
  </si>
  <si>
    <t>04-0000129.000</t>
  </si>
  <si>
    <t>04-0000301.001</t>
  </si>
  <si>
    <t>04-0000131.000</t>
  </si>
  <si>
    <t>04-0000130.000</t>
  </si>
  <si>
    <t>UTC034653001</t>
  </si>
  <si>
    <t>Kay Rodich a.k.a Kay E. Rodich</t>
  </si>
  <si>
    <t>05-0002270.000</t>
  </si>
  <si>
    <t>118 Foster Dr</t>
  </si>
  <si>
    <t>Thornville</t>
  </si>
  <si>
    <t>UTC034661001</t>
  </si>
  <si>
    <t>Jean A. Wasko and William J. Wasko, wife and husband</t>
  </si>
  <si>
    <t>6823 Calle Del Paz N</t>
  </si>
  <si>
    <t>Boca Raton</t>
  </si>
  <si>
    <t>FL</t>
  </si>
  <si>
    <t>UTC034947001</t>
  </si>
  <si>
    <t>Janet A. Davis and Terrence M. Davis, wife and husband</t>
  </si>
  <si>
    <t>8481 S Rome Way</t>
  </si>
  <si>
    <t>Aurora</t>
  </si>
  <si>
    <t>Ronald E. Robinson</t>
  </si>
  <si>
    <t>05-0002279.900</t>
  </si>
  <si>
    <t>115 Orchard Ln</t>
  </si>
  <si>
    <t>Saint Clairsville</t>
  </si>
  <si>
    <t>Gary L. Robinson</t>
  </si>
  <si>
    <t>48680 Foxes Bottom Rd</t>
  </si>
  <si>
    <t>Bret Galey</t>
  </si>
  <si>
    <t>70 High Point Dr
Unit 76</t>
  </si>
  <si>
    <t>Medina</t>
  </si>
  <si>
    <t>05-0001811.000</t>
  </si>
  <si>
    <t>05-0001817.000</t>
  </si>
  <si>
    <t>05-0001817.002</t>
  </si>
  <si>
    <t>05-0001817.001</t>
  </si>
  <si>
    <t>UTC034238000</t>
  </si>
  <si>
    <t>The Cadiz Country Club, Inc.
ATTN: Dan Daily, President</t>
  </si>
  <si>
    <t>05-0001919.000</t>
  </si>
  <si>
    <t>800 Country Club Rd</t>
  </si>
  <si>
    <t>05-0001917.000</t>
  </si>
  <si>
    <t>UTC028633000</t>
  </si>
  <si>
    <t>Oak Park Farms, Inc.
ATTN: Alicia Myers, President, William E. Spiker, Vice President and Carole M. Spiker, Secretary</t>
  </si>
  <si>
    <t>05-0001853.000</t>
  </si>
  <si>
    <t>PO Box 355</t>
  </si>
  <si>
    <t>05-0001821.004</t>
  </si>
  <si>
    <t>05-0001821.000</t>
  </si>
  <si>
    <t>05-0001915.000</t>
  </si>
  <si>
    <t>05-0001916.000</t>
  </si>
  <si>
    <t>05-0001852.000</t>
  </si>
  <si>
    <t>05-0001912.000</t>
  </si>
  <si>
    <t>05-0002391.000</t>
  </si>
  <si>
    <t>05-0001855.000</t>
  </si>
  <si>
    <t>05-0001824.000</t>
  </si>
  <si>
    <t>UTC037678001</t>
  </si>
  <si>
    <t>Liggett Enterprises, Ltd.
ATTN: Emily Wagner, General Partner</t>
  </si>
  <si>
    <t>05-0002295.000</t>
  </si>
  <si>
    <t>242 Jade Cir</t>
  </si>
  <si>
    <t>Canfield</t>
  </si>
  <si>
    <t>Alice Anne Cristofaro</t>
  </si>
  <si>
    <t>2405 Olson Dr</t>
  </si>
  <si>
    <t>Kettering</t>
  </si>
  <si>
    <t>Robert C. Baxter, aka Robert C. Baxter, II</t>
  </si>
  <si>
    <t>1204 Chateau Dr</t>
  </si>
  <si>
    <t>05-0002293.002</t>
  </si>
  <si>
    <t>05-0002295.001</t>
  </si>
  <si>
    <t>05-0002293.000</t>
  </si>
  <si>
    <t>05-0002293.004</t>
  </si>
  <si>
    <t>05-0001888.000</t>
  </si>
  <si>
    <t>UTC033308001</t>
  </si>
  <si>
    <t>The Board of Commissioners of Harrison County
ATTN: Amy Norris, President, Paul Coffland, Commissioner and Dustin Corder, Commissioner</t>
  </si>
  <si>
    <t>05-0002431.000</t>
  </si>
  <si>
    <t>100 W Market St</t>
  </si>
  <si>
    <t>05-0002293.006</t>
  </si>
  <si>
    <t>05-0002147.000</t>
  </si>
  <si>
    <t>05-0002147.001</t>
  </si>
  <si>
    <t>431 Saint Clair Ave</t>
  </si>
  <si>
    <t>UTC038456000</t>
  </si>
  <si>
    <t>Jacqueline Hutyera</t>
  </si>
  <si>
    <t>05-0001958.000</t>
  </si>
  <si>
    <t>05-0000764.000</t>
  </si>
  <si>
    <t xml:space="preserve">Liggett Enterprises, Ltd.
ATTN: Emily Wagner, General Partner
</t>
  </si>
  <si>
    <t>05-0002294.000</t>
  </si>
  <si>
    <t>HR4 Minerals, LLC
ATTN: Jason D. Dean, Chief Executive Officer</t>
  </si>
  <si>
    <t>05-0000609.000</t>
  </si>
  <si>
    <t>6355 Ward Rd
Unit 400</t>
  </si>
  <si>
    <t>Arvada</t>
  </si>
  <si>
    <t>05-0000462.000</t>
  </si>
  <si>
    <t>William Atkins and Linda Atkins, husband and wife, as survivorship tenants</t>
  </si>
  <si>
    <t>05-0001785.000</t>
  </si>
  <si>
    <t>425 Saint Clair Ave</t>
  </si>
  <si>
    <t>05-0001784.000</t>
  </si>
  <si>
    <t>The Village of Cadiz
ATTN: Brandon Ludwig, Village Administrator</t>
  </si>
  <si>
    <t>05-0000000.000</t>
  </si>
  <si>
    <t>128 Court St</t>
  </si>
  <si>
    <t>UTC035902001</t>
  </si>
  <si>
    <t>Jacqueline Thrash (Life Tenant)</t>
  </si>
  <si>
    <t>05-0000609.002</t>
  </si>
  <si>
    <t>71715 Chini Orchard Rd</t>
  </si>
  <si>
    <t>Flushing</t>
  </si>
  <si>
    <t>Tyler A. Kenny and Kara L. Kenny, husband and wife, as survivorship tenants (Remainderman)</t>
  </si>
  <si>
    <t>456 Park Ave</t>
  </si>
  <si>
    <t>Tyler A. Kenny and Kara L. Kenny, husband and wife, as survivorship tenants</t>
  </si>
  <si>
    <t>UTC035553000</t>
  </si>
  <si>
    <t>Mark A. Brooks and Denise S. Brooks, husband and wife, as survivorship tenants</t>
  </si>
  <si>
    <t>05-0000609.001</t>
  </si>
  <si>
    <t>438 Park Ave</t>
  </si>
  <si>
    <t>Keith D. Lucas and Julie A. Lucas, husband and wife, as survivorship tenants</t>
  </si>
  <si>
    <t>05-0001100.000</t>
  </si>
  <si>
    <t>420 Park Ave</t>
  </si>
  <si>
    <t>UTC019416000</t>
  </si>
  <si>
    <t>Rudy Romshak and Millie Romshak, husband and wife, as survivorship tenants</t>
  </si>
  <si>
    <t>05-0000848.000</t>
  </si>
  <si>
    <t>408 Park Ave</t>
  </si>
  <si>
    <t>UTC040199000</t>
  </si>
  <si>
    <t>05-0001424.000</t>
  </si>
  <si>
    <t>05-0000917.000</t>
  </si>
  <si>
    <t>UTC039205000</t>
  </si>
  <si>
    <t>Benjamin Thun St. John a.k.a Benjamin St. John a.k.a Ben St. John</t>
  </si>
  <si>
    <t>05-0000501.000</t>
  </si>
  <si>
    <t>1530 Hawthorne Ter</t>
  </si>
  <si>
    <t>Berkeley</t>
  </si>
  <si>
    <t>CA</t>
  </si>
  <si>
    <t>05-0001426.000</t>
  </si>
  <si>
    <t>UTC037425001</t>
  </si>
  <si>
    <t>Ralph C. Hamilton</t>
  </si>
  <si>
    <t>05-0000847.000</t>
  </si>
  <si>
    <t>4762 County Highway 10</t>
  </si>
  <si>
    <t>Adena</t>
  </si>
  <si>
    <t xml:space="preserve">UTC037424001
</t>
  </si>
  <si>
    <t>UTC035669000</t>
  </si>
  <si>
    <t>Mark Fisher and Pamela J. Fisher, husband and wife, as survivorship tenants</t>
  </si>
  <si>
    <t>05-0001257.000</t>
  </si>
  <si>
    <t>45129 Unionvale Rd</t>
  </si>
  <si>
    <t>05-0000539.000</t>
  </si>
  <si>
    <t>UTC035901000</t>
  </si>
  <si>
    <t>Thomas C. Kenny and Deborah Kenny, husband and wife, as survivorship tenants</t>
  </si>
  <si>
    <t>05-0001101.000</t>
  </si>
  <si>
    <t>426 Park Ave</t>
  </si>
  <si>
    <t>UTC038182000</t>
  </si>
  <si>
    <t>Christopher M. Chesla</t>
  </si>
  <si>
    <t>05-0001525.000</t>
  </si>
  <si>
    <t>259 Old Steubenville Pike</t>
  </si>
  <si>
    <t>05-0001526.000</t>
  </si>
  <si>
    <t>Dianne J. Simmons a.k.a. Di Anne J. Simmons</t>
  </si>
  <si>
    <t>05-0000690.000</t>
  </si>
  <si>
    <t>436 Park Ave</t>
  </si>
  <si>
    <t>05-0000689.000</t>
  </si>
  <si>
    <t>05-0000220.000</t>
  </si>
  <si>
    <t>05-0000221.000</t>
  </si>
  <si>
    <t>UTC040198000</t>
  </si>
  <si>
    <t>Rhonda Bland</t>
  </si>
  <si>
    <t>05-0001489.000</t>
  </si>
  <si>
    <t>450 Park Ave</t>
  </si>
  <si>
    <t>UTC035846000</t>
  </si>
  <si>
    <t>Frank A. Wiley, Jr</t>
  </si>
  <si>
    <t>05-0000607.000</t>
  </si>
  <si>
    <t>452 Park Ave</t>
  </si>
  <si>
    <t>05-0001411.000</t>
  </si>
  <si>
    <t>05-0001413.000</t>
  </si>
  <si>
    <t>Tyler A. Kenny and Kara L. Dunfee, husband and wife, as survivorship tenants (Remainderman)</t>
  </si>
  <si>
    <t>UTC038163000</t>
  </si>
  <si>
    <t>Deborah A. LaCross</t>
  </si>
  <si>
    <t>05-0000620.000</t>
  </si>
  <si>
    <t>463 Park Ave</t>
  </si>
  <si>
    <t>UTC035546000</t>
  </si>
  <si>
    <t>Shane B. Cope and Laura L. Cope, husband and wife, as survivorship tenants</t>
  </si>
  <si>
    <t>05-0000441.000</t>
  </si>
  <si>
    <t>459 Park Ave</t>
  </si>
  <si>
    <t>UTC036753000</t>
  </si>
  <si>
    <t>05-0000830.000</t>
  </si>
  <si>
    <t>455 Park Ave</t>
  </si>
  <si>
    <t>UTC035823000</t>
  </si>
  <si>
    <t>Paul W. Moore</t>
  </si>
  <si>
    <t>05-0000082.000</t>
  </si>
  <si>
    <t>449 Park Ave</t>
  </si>
  <si>
    <t>UTC035801000</t>
  </si>
  <si>
    <t>Robert D. Henderson and Denise A. Henderson, husband and wife, as survivorship tenants</t>
  </si>
  <si>
    <t>05-0000731.000</t>
  </si>
  <si>
    <t>447 Park Ave</t>
  </si>
  <si>
    <t>UTC035631000</t>
  </si>
  <si>
    <t>Juju Investments, LLC
ATTN: Joseph A. DeCesare and Judith A. DeCesare, Members</t>
  </si>
  <si>
    <t>05-0000916.000</t>
  </si>
  <si>
    <t>117 Juanita St</t>
  </si>
  <si>
    <t>Steubenville</t>
  </si>
  <si>
    <t>UTC035548000</t>
  </si>
  <si>
    <t>Clayton M. Crosier, Jeffrey Crosier and Jill Crosier, husband and wife, as survivorship tenants</t>
  </si>
  <si>
    <t>05-0000088.000</t>
  </si>
  <si>
    <t>439 Park Ave</t>
  </si>
  <si>
    <t>62797 Eastview Ct</t>
  </si>
  <si>
    <t>Barnesville</t>
  </si>
  <si>
    <t>Andrea Mae Lewis a.k.a. Andrea Mae Tomer</t>
  </si>
  <si>
    <t>05-0001671.000</t>
  </si>
  <si>
    <t>435 Park Ave</t>
  </si>
  <si>
    <t>UTC040072000</t>
  </si>
  <si>
    <t>Florence Marilyn Swelbar and Jeannine K. Bullock, as survivorship tenants</t>
  </si>
  <si>
    <t>05-0001588.000</t>
  </si>
  <si>
    <t>433 Park Ave</t>
  </si>
  <si>
    <t>128 Stucky Dr</t>
  </si>
  <si>
    <t>Dover</t>
  </si>
  <si>
    <t>UTC037970000</t>
  </si>
  <si>
    <t>Jaelyn Thompson, unmarried, and Tracie Wojtowicz, unmarried, as survivorship tenants</t>
  </si>
  <si>
    <t>05-0000885.000</t>
  </si>
  <si>
    <t>429 Park Ave</t>
  </si>
  <si>
    <t>3494 County Road 1</t>
  </si>
  <si>
    <t>Rayland</t>
  </si>
  <si>
    <t>Gabriella Kanters and Michael A. Horn, as survivorship tenants</t>
  </si>
  <si>
    <t>05-0001268.000</t>
  </si>
  <si>
    <t xml:space="preserve">425 Park Ave
</t>
  </si>
  <si>
    <t>Kenneth A. McGurn and Leann McGurn, husband and wife, as survivorship tenants</t>
  </si>
  <si>
    <t>05-0001735.000</t>
  </si>
  <si>
    <t>421 Park Ave</t>
  </si>
  <si>
    <t>Darlene S. Davenport</t>
  </si>
  <si>
    <t>05-0000896.000</t>
  </si>
  <si>
    <t>1918 County Road 38</t>
  </si>
  <si>
    <t>Bloomingdale</t>
  </si>
  <si>
    <t>Ian M. White</t>
  </si>
  <si>
    <t>05-0001417.000</t>
  </si>
  <si>
    <t>415 Park Ave</t>
  </si>
  <si>
    <t>Max R. Figgins and Dorothy Figgins, husband and wife, as survivorship tenants</t>
  </si>
  <si>
    <t>05-0000504.000</t>
  </si>
  <si>
    <t>205 W University Ave</t>
  </si>
  <si>
    <t>New Castle</t>
  </si>
  <si>
    <t>DE</t>
  </si>
  <si>
    <t>05-0001416.000</t>
  </si>
  <si>
    <t>Michael P. Ayers</t>
  </si>
  <si>
    <t>05-0001777.000</t>
  </si>
  <si>
    <t>426 Grant St</t>
  </si>
  <si>
    <t>UTC037378000</t>
  </si>
  <si>
    <t>The Unknown Heirs and Assigns of George T. Coultrap, Sr., deceased</t>
  </si>
  <si>
    <t>05-0001778.000</t>
  </si>
  <si>
    <t>Unknown</t>
  </si>
  <si>
    <t>Giuseppe Pugliese</t>
  </si>
  <si>
    <t>05-0000860.000</t>
  </si>
  <si>
    <t>405 Park Ave</t>
  </si>
  <si>
    <t>UTC040031000</t>
  </si>
  <si>
    <t>Larry Lee Ward, Jr.</t>
  </si>
  <si>
    <t>05-0001683.000</t>
  </si>
  <si>
    <t>407 Grant St</t>
  </si>
  <si>
    <t>Marilyn Miner Hyde</t>
  </si>
  <si>
    <t>05-0001102.000</t>
  </si>
  <si>
    <t>632 Kerr Ave</t>
  </si>
  <si>
    <t>UTC036273000</t>
  </si>
  <si>
    <t>Virginia M. Henderson</t>
  </si>
  <si>
    <t>05-0000698.000</t>
  </si>
  <si>
    <t>366 Jamison Ave</t>
  </si>
  <si>
    <t>UTC039025000</t>
  </si>
  <si>
    <t>John Michael McPeak and Scott Birney, Co-Trustees of The David L. Birney and Judith Ann Birney Joint Revocable Trust</t>
  </si>
  <si>
    <t>05-0001196.000</t>
  </si>
  <si>
    <t>429 Grant St</t>
  </si>
  <si>
    <t>Kimberly A. Huffman</t>
  </si>
  <si>
    <t>05-0001616.000</t>
  </si>
  <si>
    <t>916 E Market St</t>
  </si>
  <si>
    <t>Eric Nelson</t>
  </si>
  <si>
    <t>05-0000442.000</t>
  </si>
  <si>
    <t>57781 Deep Run Rd</t>
  </si>
  <si>
    <t>Martins Ferry</t>
  </si>
  <si>
    <t>Shawn Denise Kelley</t>
  </si>
  <si>
    <t>403 E High St</t>
  </si>
  <si>
    <t>Jewett</t>
  </si>
  <si>
    <t>UTC035554000</t>
  </si>
  <si>
    <t>Edith E. Strean</t>
  </si>
  <si>
    <t>05-0000382.000</t>
  </si>
  <si>
    <t>446 Grant St</t>
  </si>
  <si>
    <t>Ann Marie Macrigiane and John R. Leipold, Trustees of the John R. Leipold and Marilyn K. Leipold Irrevocable Living Trust</t>
  </si>
  <si>
    <t>05-0001355.000</t>
  </si>
  <si>
    <t>10 Harbor Way</t>
  </si>
  <si>
    <t>Sea Cliff</t>
  </si>
  <si>
    <t>NY</t>
  </si>
  <si>
    <t>UTC035805000</t>
  </si>
  <si>
    <t>Harold Dean Dunlap and Michelle R. Dunlap, husband and wife, as survivorship tenants</t>
  </si>
  <si>
    <t>05-0000680.000</t>
  </si>
  <si>
    <t>510 Grant St</t>
  </si>
  <si>
    <t>UTC037428000</t>
  </si>
  <si>
    <t>Duran W. Morgan</t>
  </si>
  <si>
    <t>05-0001248.000</t>
  </si>
  <si>
    <t>516 Grant St</t>
  </si>
  <si>
    <t>Brian J. Jones and Lisa P. Jones, husband and wife, as survivorship tenants</t>
  </si>
  <si>
    <t>05-0000243.000</t>
  </si>
  <si>
    <t>988 Riverview Rd</t>
  </si>
  <si>
    <t>Waco</t>
  </si>
  <si>
    <t>102 Saddle Horn Dr</t>
  </si>
  <si>
    <t>Hewitt</t>
  </si>
  <si>
    <t>RGM Enterprises LLC
ATTN: Maria M. Randolph, Registered Agent</t>
  </si>
  <si>
    <t>05-0000247.000</t>
  </si>
  <si>
    <t>46110 Old Hopedale Rd</t>
  </si>
  <si>
    <t>05-0000249.000</t>
  </si>
  <si>
    <t>Mount Union College
ATTN: Patrick Heddleston, VP, Business Affairs</t>
  </si>
  <si>
    <t>05-0000248.000</t>
  </si>
  <si>
    <t>1972 Clark Ave</t>
  </si>
  <si>
    <t>Alliance</t>
  </si>
  <si>
    <t>UTC028882000</t>
  </si>
  <si>
    <t>Frank Rihaly</t>
  </si>
  <si>
    <t>05-0001840.002</t>
  </si>
  <si>
    <t>263 Winters Dr</t>
  </si>
  <si>
    <t>Wintersville</t>
  </si>
  <si>
    <t>UTC028500000</t>
  </si>
  <si>
    <t>Corey Currence</t>
  </si>
  <si>
    <t>05-0001840.000</t>
  </si>
  <si>
    <t>549 Grant St</t>
  </si>
  <si>
    <t>UTC033447000</t>
  </si>
  <si>
    <t>Harrison Rental Properties, LLC
ATTN: Thomas E. White, Member</t>
  </si>
  <si>
    <t>05-0000444.000</t>
  </si>
  <si>
    <t>45770 Foxes Bottom Rd</t>
  </si>
  <si>
    <t>UTC037298000</t>
  </si>
  <si>
    <t>Ray F. Poillucci and Anthony J. Poillucci, as survivorship tenants</t>
  </si>
  <si>
    <t>05-0000335.000</t>
  </si>
  <si>
    <t>651 &amp; 656 McCready Ave</t>
  </si>
  <si>
    <t>05-0000337.000</t>
  </si>
  <si>
    <t>UTC035428000</t>
  </si>
  <si>
    <t>Lesley J. Applegarth</t>
  </si>
  <si>
    <t>05-0000724.000</t>
  </si>
  <si>
    <t>256 Township Road 65</t>
  </si>
  <si>
    <t>Hopedale</t>
  </si>
  <si>
    <t>05-0000723.000</t>
  </si>
  <si>
    <t>Charles W. Wilson</t>
  </si>
  <si>
    <t>05-0001094.000</t>
  </si>
  <si>
    <t>539 Grant St</t>
  </si>
  <si>
    <t>Christopher Michael Oberdick</t>
  </si>
  <si>
    <t>05-0001166.000</t>
  </si>
  <si>
    <t>535 Grant St</t>
  </si>
  <si>
    <t>Robert Jozwiak and Tessi Jozwiak, husband and wife, as survivorship tenants</t>
  </si>
  <si>
    <t>05-0000447.000</t>
  </si>
  <si>
    <t>519 Grant St</t>
  </si>
  <si>
    <t>UTC036408000</t>
  </si>
  <si>
    <t>Lawrence Dean Phillips and Jacqueline Dawn Phillips, husband and wife, as survivorship tenants</t>
  </si>
  <si>
    <t>05-0001590.000</t>
  </si>
  <si>
    <t>379 Jamison Ave</t>
  </si>
  <si>
    <t>UTC035556000</t>
  </si>
  <si>
    <t>Robert L. Chittenden</t>
  </si>
  <si>
    <t>05-0001546.000</t>
  </si>
  <si>
    <t>397 Jamison Ave</t>
  </si>
  <si>
    <t>UTC035921000</t>
  </si>
  <si>
    <t>Virginia Moreland</t>
  </si>
  <si>
    <t>05-0001364.000</t>
  </si>
  <si>
    <t>391 Jamison Ave</t>
  </si>
  <si>
    <t>UTC036599000</t>
  </si>
  <si>
    <t>Luanne M. Riegle</t>
  </si>
  <si>
    <t>05-0001107.000</t>
  </si>
  <si>
    <t>385 Jamison Ave</t>
  </si>
  <si>
    <t>05-0000536.000</t>
  </si>
  <si>
    <t>UTC037149000</t>
  </si>
  <si>
    <t>Michael L. Sparling and Gay C. Sparling, husband and wife, as survivorship tenants</t>
  </si>
  <si>
    <t>05-0001540.000</t>
  </si>
  <si>
    <t>316 N Butler St</t>
  </si>
  <si>
    <t>Baltic</t>
  </si>
  <si>
    <t>UTC038732000</t>
  </si>
  <si>
    <t>Suzanne M. Looney</t>
  </si>
  <si>
    <t>05-0002316.000</t>
  </si>
  <si>
    <t>4402 Wooley Ave</t>
  </si>
  <si>
    <t>North Port</t>
  </si>
  <si>
    <t>05-0000095.000</t>
  </si>
  <si>
    <t>05-0000093.000</t>
  </si>
  <si>
    <t>05-0000094.000</t>
  </si>
  <si>
    <t>05-0000447.001</t>
  </si>
  <si>
    <t>05-0000725.000</t>
  </si>
  <si>
    <t>05-0000726.000</t>
  </si>
  <si>
    <t>05-0000727.000</t>
  </si>
  <si>
    <t>05-0000336.000</t>
  </si>
  <si>
    <t>05-0001840.001</t>
  </si>
  <si>
    <t>05-0000099.000</t>
  </si>
  <si>
    <t>UTC040196000</t>
  </si>
  <si>
    <t>Thumb Touch, LLC
ATTN: Thomas Bedway and Barbara Bedway, Co-Managers</t>
  </si>
  <si>
    <t>05-0002318.000</t>
  </si>
  <si>
    <t>1400 Northport Dr</t>
  </si>
  <si>
    <t>Columbus</t>
  </si>
  <si>
    <t>UTC038459000</t>
  </si>
  <si>
    <t>Shawn Hardwick</t>
  </si>
  <si>
    <t>05-0000735.000</t>
  </si>
  <si>
    <t>323 Jamison Ave</t>
  </si>
  <si>
    <t>Sally Buffalo Athletic Club, Inc.
ATTN: Susan Demalio</t>
  </si>
  <si>
    <t>05-0002060.000</t>
  </si>
  <si>
    <t>517 Deersville Ave</t>
  </si>
  <si>
    <t>05-0000096.000</t>
  </si>
  <si>
    <t>UTC035621000</t>
  </si>
  <si>
    <t>05-0001797.000</t>
  </si>
  <si>
    <t>05-0000100.000</t>
  </si>
  <si>
    <t>Ronald C. Pettay and Cindy Pettay, husband and wife, as survivorship tenants</t>
  </si>
  <si>
    <t>05-0000046.000</t>
  </si>
  <si>
    <t>120 Copes Ln</t>
  </si>
  <si>
    <t>UTC038274000</t>
  </si>
  <si>
    <t>Janis A. Nelson, Trustee, or Successor Trustee(s) of The Fred E. &amp; Patricia A. Swann 05/13/2025 Irrevocable Trust</t>
  </si>
  <si>
    <t>05-0001585.000</t>
  </si>
  <si>
    <t xml:space="preserve">24264 W Egypt Rd
</t>
  </si>
  <si>
    <t>Minerva</t>
  </si>
  <si>
    <t>Gordon S. Elliott</t>
  </si>
  <si>
    <t>05-0001582.000</t>
  </si>
  <si>
    <t>523 Deersville Ave</t>
  </si>
  <si>
    <t>UTC039226000</t>
  </si>
  <si>
    <t>Matthew J. Purviance and Kara N. Purviance, husband and wife, as survivorship tenants</t>
  </si>
  <si>
    <t>05-0001106.006</t>
  </si>
  <si>
    <t>105 Butternut Ln</t>
  </si>
  <si>
    <t>Butternut Ridge, LLC
ATTN: Thomas Bedway, Executor of the Estate of Marcia Bedway, deceased, sole member</t>
  </si>
  <si>
    <t>05-0001106.007</t>
  </si>
  <si>
    <t>05-0001106.008</t>
  </si>
  <si>
    <t>05-0001106.009</t>
  </si>
  <si>
    <t>05-0001106.010</t>
  </si>
  <si>
    <t>05-0001106.011</t>
  </si>
  <si>
    <t>05-0001106.012</t>
  </si>
  <si>
    <t>UTC036768000</t>
  </si>
  <si>
    <t>Robert P. Holloway and Marlene Holloway, husband and wife, as survivorship tenants</t>
  </si>
  <si>
    <t>05-0001106.001</t>
  </si>
  <si>
    <t>106 Butternut Ln</t>
  </si>
  <si>
    <t>Donald Ellerbee and Chrystal Ellerbee, husband and wife, as survivorship tenants</t>
  </si>
  <si>
    <t>05-0001106.000</t>
  </si>
  <si>
    <t>104 Butternut Ln</t>
  </si>
  <si>
    <t>Trevor L. Koontz and Heidi N. Swearingen a.k.a.Heidi N. Koontz, as survivorship tenants</t>
  </si>
  <si>
    <t>05-0001106.002</t>
  </si>
  <si>
    <t>102 Butternut Ln</t>
  </si>
  <si>
    <t>Dustin C. Pratt and Lacie Shay Pratt, husband and wife, as survivorship tenants</t>
  </si>
  <si>
    <t>05-0001629.000</t>
  </si>
  <si>
    <t>615 Deersville Ave</t>
  </si>
  <si>
    <t>05-0001629.001</t>
  </si>
  <si>
    <t>UTC035564000</t>
  </si>
  <si>
    <t>David R. McCann and Jennifer M. McCann, husband and wife, as survivorship tenants</t>
  </si>
  <si>
    <t>05-0002191.000</t>
  </si>
  <si>
    <t>621 Deersville Ave</t>
  </si>
  <si>
    <t>05-0002192.000</t>
  </si>
  <si>
    <t>UTC036186000</t>
  </si>
  <si>
    <t>Joyce Ann Bugala</t>
  </si>
  <si>
    <t>05-0000131.000</t>
  </si>
  <si>
    <t>238 Harbel Dr</t>
  </si>
  <si>
    <t>Nancy J. Moser</t>
  </si>
  <si>
    <t>05-0001129.000</t>
  </si>
  <si>
    <t>2393 Spring Cress Ave</t>
  </si>
  <si>
    <t>Grove City</t>
  </si>
  <si>
    <t>05-0001128.000</t>
  </si>
  <si>
    <t>UTC037649000</t>
  </si>
  <si>
    <t>Jeffrey L. Blake and Mary Jane Blake, husband and wife, as survivorship tenants</t>
  </si>
  <si>
    <t>05-0000107.000</t>
  </si>
  <si>
    <t>45875 Old Hopedale Rd</t>
  </si>
  <si>
    <t>05-0000108.000</t>
  </si>
  <si>
    <t>UTC039495000</t>
  </si>
  <si>
    <t>Jerry Dee Graham Jr.</t>
  </si>
  <si>
    <t>05-0000108.001</t>
  </si>
  <si>
    <t>717 Deersville Ave</t>
  </si>
  <si>
    <t>05-0000613.000</t>
  </si>
  <si>
    <t>UTC040557000</t>
  </si>
  <si>
    <t>Constance R. Ness</t>
  </si>
  <si>
    <t>05-0001341.000</t>
  </si>
  <si>
    <t>729 Deersville Ave</t>
  </si>
  <si>
    <t>UTC035667000</t>
  </si>
  <si>
    <t>Barbara J. Chesla</t>
  </si>
  <si>
    <t>05-0001709.000</t>
  </si>
  <si>
    <t>622 Deersville Ave</t>
  </si>
  <si>
    <t>UTC033193000</t>
  </si>
  <si>
    <t>Peak Acquisition Partners, LLC
ATTN: Lewis Dean Burke, Member</t>
  </si>
  <si>
    <t>05-0000758.000</t>
  </si>
  <si>
    <t>PO Box 485</t>
  </si>
  <si>
    <t>05-0000759.000</t>
  </si>
  <si>
    <t>UTC038608000</t>
  </si>
  <si>
    <t>Thomas Ott and Laura Ott, husband and wife, as survivorship tenants</t>
  </si>
  <si>
    <t>05-0000810.000</t>
  </si>
  <si>
    <t>714 Deersville Ave</t>
  </si>
  <si>
    <t>Julie Ann Horton</t>
  </si>
  <si>
    <t>05-0000737.000</t>
  </si>
  <si>
    <t>710 Deersville Ave</t>
  </si>
  <si>
    <t>05-0000738.000</t>
  </si>
  <si>
    <t>05-0000739.000</t>
  </si>
  <si>
    <t>UTC036765000</t>
  </si>
  <si>
    <t>Linda K. Porter</t>
  </si>
  <si>
    <t>05-0001580.000</t>
  </si>
  <si>
    <t>40300 Cadiz Piedmont Rd</t>
  </si>
  <si>
    <t>05-0001579.000</t>
  </si>
  <si>
    <t>UTC037720001</t>
  </si>
  <si>
    <t>Harold Nathan Norris</t>
  </si>
  <si>
    <t>05-0001230.000</t>
  </si>
  <si>
    <t>PO Box 66</t>
  </si>
  <si>
    <t>New Athens</t>
  </si>
  <si>
    <t>UTC037884001</t>
  </si>
  <si>
    <t>Judith Ann Sproul</t>
  </si>
  <si>
    <t>111 Reservoir Ln</t>
  </si>
  <si>
    <t>UTC037879001</t>
  </si>
  <si>
    <t>Donald Norris</t>
  </si>
  <si>
    <t>137 Highland Ave</t>
  </si>
  <si>
    <t>05-0001231.000</t>
  </si>
  <si>
    <t>UTC037763000</t>
  </si>
  <si>
    <t>Amy R. Norris</t>
  </si>
  <si>
    <t>05-0000281.000</t>
  </si>
  <si>
    <t>700 Deersville Ave</t>
  </si>
  <si>
    <t>05-0000996.000</t>
  </si>
  <si>
    <t>UTC039445000</t>
  </si>
  <si>
    <t>Cathy Marie Rose</t>
  </si>
  <si>
    <t>05-0001432.000</t>
  </si>
  <si>
    <t>117 Brokaw Ave</t>
  </si>
  <si>
    <t>UTC039157000</t>
  </si>
  <si>
    <t>Linda Kay Kidd</t>
  </si>
  <si>
    <t>05-0000846.000</t>
  </si>
  <si>
    <t>626 Deersville Ave</t>
  </si>
  <si>
    <t>05-0000266.000</t>
  </si>
  <si>
    <t>05-0000069.001</t>
  </si>
  <si>
    <t>UTC036290000</t>
  </si>
  <si>
    <t>Colton David Charlton</t>
  </si>
  <si>
    <t>05-0000069.000</t>
  </si>
  <si>
    <t>48930 Cadiz Harrisville Rd</t>
  </si>
  <si>
    <t>05-0001841.000</t>
  </si>
  <si>
    <t>UTC028768000</t>
  </si>
  <si>
    <t>Audrey Brown</t>
  </si>
  <si>
    <t>05-0001346.000</t>
  </si>
  <si>
    <t>601 Grant St</t>
  </si>
  <si>
    <t>05-0001842.000</t>
  </si>
  <si>
    <t>05-0001844.000</t>
  </si>
  <si>
    <t>UTC034432000</t>
  </si>
  <si>
    <t>Capstone Holding Company
ATTN: Danny E. Taylor, Treasurer</t>
  </si>
  <si>
    <t>05-0001844.001</t>
  </si>
  <si>
    <t>PO Box 115</t>
  </si>
  <si>
    <t>Bannock</t>
  </si>
  <si>
    <t>UTC039820000</t>
  </si>
  <si>
    <t>Mark E. Kidd and Patricia A. Kidd, husband and wife, as survivorship tenants</t>
  </si>
  <si>
    <t>05-0000409.000</t>
  </si>
  <si>
    <t>3172 Spencer Rd NE</t>
  </si>
  <si>
    <t>Conover</t>
  </si>
  <si>
    <t>NC</t>
  </si>
  <si>
    <t>UTC039815000</t>
  </si>
  <si>
    <t>William L. Sedgmer, Jr.</t>
  </si>
  <si>
    <t>05-0001464.000</t>
  </si>
  <si>
    <t>133 Brokaw Ave</t>
  </si>
  <si>
    <t>UTC039814000</t>
  </si>
  <si>
    <t>Paul S. Sedgmer and Martha Sedgmer, husband and wife, as survivorship tenants</t>
  </si>
  <si>
    <t>04-0000028.000</t>
  </si>
  <si>
    <t>209 Brokaw Ave</t>
  </si>
  <si>
    <t>04-0000175.000</t>
  </si>
  <si>
    <t>UTC040067001</t>
  </si>
  <si>
    <t>Myron Fledderus</t>
  </si>
  <si>
    <t>04-0000157.000</t>
  </si>
  <si>
    <t>628 Stanton Ave</t>
  </si>
  <si>
    <t>Russell Eberhart</t>
  </si>
  <si>
    <t>84864 Wallace Rd</t>
  </si>
  <si>
    <t>Richard C. Eberhart</t>
  </si>
  <si>
    <t>43090 Dennison Ave</t>
  </si>
  <si>
    <t>Penny Gilbert</t>
  </si>
  <si>
    <t>201 Cunningham Ave</t>
  </si>
  <si>
    <t>Christopher Michael McKeever</t>
  </si>
  <si>
    <t>7085 Pilot Knob Ave NE</t>
  </si>
  <si>
    <t>Louisville</t>
  </si>
  <si>
    <t>Kevin D. Baker, Jr.</t>
  </si>
  <si>
    <t>1303 Bedford Rd
Apt 8</t>
  </si>
  <si>
    <t>Masury</t>
  </si>
  <si>
    <t>Kenneth Baker</t>
  </si>
  <si>
    <t>317 S Muskingum St</t>
  </si>
  <si>
    <t>04-0000359.000</t>
  </si>
  <si>
    <t>Joshua M. Willis and Kristen L. Willis, husband and wife, as survivorship tenants</t>
  </si>
  <si>
    <t>04-0000366.000</t>
  </si>
  <si>
    <t>45460 Cadiz Harrisville Rd</t>
  </si>
  <si>
    <t>UTC031042000</t>
  </si>
  <si>
    <t>04-0000160.002</t>
  </si>
  <si>
    <t>201a</t>
  </si>
  <si>
    <t>04-0000371.000</t>
  </si>
  <si>
    <t>201b</t>
  </si>
  <si>
    <t>Frederick J. Stewart</t>
  </si>
  <si>
    <t>42165 Cadiz Dennison Rd</t>
  </si>
  <si>
    <t>UTC019632000</t>
  </si>
  <si>
    <t>Thomas E. White</t>
  </si>
  <si>
    <t>UTC019633000</t>
  </si>
  <si>
    <t>Martha Ann Smith</t>
  </si>
  <si>
    <t>7138 Mount Pleasant Rd NE</t>
  </si>
  <si>
    <t>Zoarville</t>
  </si>
  <si>
    <t>UTC019634000</t>
  </si>
  <si>
    <t>Mary Elizabeth Toussant and John Toussant, wife and husband</t>
  </si>
  <si>
    <t>9098 Court St</t>
  </si>
  <si>
    <t>Lakeview</t>
  </si>
  <si>
    <t xml:space="preserve">Total Unit Acres: </t>
  </si>
  <si>
    <t>TOTAL:</t>
  </si>
  <si>
    <t>Total Consenting Acres:</t>
  </si>
  <si>
    <t>End of Exhibit A</t>
  </si>
  <si>
    <t xml:space="preserve">UTC033704001
</t>
  </si>
  <si>
    <t xml:space="preserve">
UTC033605001 </t>
  </si>
  <si>
    <t xml:space="preserve">
UTC033842001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</si>
</sst>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%"/>
    <numFmt numFmtId="166" formatCode="0.0000"/>
    <numFmt numFmtId="167" formatCode="00000"/>
    <numFmt numFmtId="168" formatCode="0.0000%"/>
    <numFmt numFmtId="169" formatCode="0.00000%"/>
    <numFmt numFmtId="170" formatCode="0.000000"/>
    <numFmt numFmtId="171" formatCode="0.0000000"/>
  </numFmts>
  <fonts count="7" x14ac:knownFonts="1">
    <font>
      <sz val="11"/>
      <color theme="1"/>
      <name val="Calibri"/>
      <scheme val="minor"/>
    </font>
    <font>
      <sz val="11"/>
      <name val="Calibri"/>
    </font>
    <font>
      <sz val="11"/>
      <color theme="1"/>
      <name val="Calibri"/>
      <scheme val="minor"/>
    </font>
    <font>
      <b/>
      <sz val="12"/>
      <name val="Times New Roman"/>
    </font>
    <font>
      <sz val="11"/>
      <name val="Calibri"/>
      <scheme val="minor"/>
    </font>
    <font>
      <sz val="12"/>
      <name val="Times New Roman"/>
    </font>
    <font>
      <b/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4.9989318521683403E-2"/>
        <bgColor rgb="FFF2F2F2"/>
      </patternFill>
    </fill>
    <fill>
      <patternFill patternType="solid">
        <fgColor theme="2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2" borderId="4" xfId="0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5" fontId="3" fillId="2" borderId="4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/>
    </xf>
    <xf numFmtId="165" fontId="5" fillId="0" borderId="5" xfId="0" applyNumberFormat="1" applyFont="1" applyBorder="1" applyAlignment="1">
      <alignment horizontal="center" vertical="top"/>
    </xf>
    <xf numFmtId="166" fontId="5" fillId="0" borderId="5" xfId="0" applyNumberFormat="1" applyFont="1" applyBorder="1" applyAlignment="1">
      <alignment horizontal="center" vertical="top"/>
    </xf>
    <xf numFmtId="166" fontId="5" fillId="0" borderId="5" xfId="0" applyNumberFormat="1" applyFont="1" applyBorder="1" applyAlignment="1">
      <alignment horizontal="center" vertical="top" wrapText="1"/>
    </xf>
    <xf numFmtId="167" fontId="5" fillId="0" borderId="6" xfId="0" applyNumberFormat="1" applyFont="1" applyBorder="1" applyAlignment="1">
      <alignment horizontal="center" vertical="top" wrapText="1"/>
    </xf>
    <xf numFmtId="0" fontId="1" fillId="0" borderId="0" xfId="0" applyFont="1"/>
    <xf numFmtId="168" fontId="5" fillId="0" borderId="5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165" fontId="5" fillId="0" borderId="8" xfId="0" applyNumberFormat="1" applyFont="1" applyBorder="1" applyAlignment="1">
      <alignment horizontal="center" vertical="top"/>
    </xf>
    <xf numFmtId="166" fontId="5" fillId="0" borderId="4" xfId="0" applyNumberFormat="1" applyFont="1" applyBorder="1" applyAlignment="1">
      <alignment horizontal="center" vertical="top"/>
    </xf>
    <xf numFmtId="166" fontId="5" fillId="0" borderId="4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6" fontId="5" fillId="0" borderId="6" xfId="0" applyNumberFormat="1" applyFont="1" applyBorder="1" applyAlignment="1">
      <alignment horizontal="center" vertical="top"/>
    </xf>
    <xf numFmtId="166" fontId="5" fillId="0" borderId="6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 wrapText="1"/>
    </xf>
    <xf numFmtId="169" fontId="5" fillId="0" borderId="5" xfId="0" applyNumberFormat="1" applyFont="1" applyBorder="1" applyAlignment="1">
      <alignment horizontal="center" vertical="top"/>
    </xf>
    <xf numFmtId="1" fontId="5" fillId="0" borderId="6" xfId="0" applyNumberFormat="1" applyFont="1" applyBorder="1" applyAlignment="1">
      <alignment horizontal="center" vertical="top" wrapText="1"/>
    </xf>
    <xf numFmtId="170" fontId="5" fillId="0" borderId="6" xfId="0" applyNumberFormat="1" applyFont="1" applyBorder="1" applyAlignment="1">
      <alignment horizontal="center" vertical="top"/>
    </xf>
    <xf numFmtId="170" fontId="5" fillId="0" borderId="6" xfId="0" applyNumberFormat="1" applyFont="1" applyBorder="1" applyAlignment="1">
      <alignment horizontal="center" vertical="top" wrapText="1"/>
    </xf>
    <xf numFmtId="1" fontId="5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5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/>
    </xf>
    <xf numFmtId="165" fontId="5" fillId="0" borderId="8" xfId="0" applyNumberFormat="1" applyFont="1" applyBorder="1" applyAlignment="1">
      <alignment horizontal="center" vertical="top" wrapText="1"/>
    </xf>
    <xf numFmtId="166" fontId="5" fillId="0" borderId="8" xfId="0" applyNumberFormat="1" applyFont="1" applyBorder="1" applyAlignment="1">
      <alignment horizontal="center" vertical="top" wrapText="1"/>
    </xf>
    <xf numFmtId="1" fontId="5" fillId="0" borderId="8" xfId="0" applyNumberFormat="1" applyFont="1" applyBorder="1" applyAlignment="1">
      <alignment horizontal="center" vertical="top" wrapText="1"/>
    </xf>
    <xf numFmtId="171" fontId="6" fillId="0" borderId="0" xfId="0" applyNumberFormat="1" applyFont="1"/>
    <xf numFmtId="165" fontId="1" fillId="0" borderId="0" xfId="0" applyNumberFormat="1" applyFont="1"/>
    <xf numFmtId="165" fontId="4" fillId="0" borderId="0" xfId="0" applyNumberFormat="1" applyFont="1"/>
    <xf numFmtId="165" fontId="4" fillId="0" borderId="0" xfId="1" applyNumberFormat="1" applyFont="1"/>
    <xf numFmtId="165" fontId="5" fillId="0" borderId="7" xfId="0" applyNumberFormat="1" applyFont="1" applyBorder="1" applyAlignment="1">
      <alignment horizontal="center" vertical="top"/>
    </xf>
    <xf numFmtId="0" fontId="1" fillId="0" borderId="5" xfId="0" applyFont="1" applyBorder="1"/>
    <xf numFmtId="0" fontId="5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center" vertical="top"/>
    </xf>
    <xf numFmtId="165" fontId="5" fillId="0" borderId="8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164" fontId="3" fillId="0" borderId="1" xfId="0" applyNumberFormat="1" applyFont="1" applyBorder="1" applyAlignment="1">
      <alignment horizontal="center" vertical="top"/>
    </xf>
    <xf numFmtId="164" fontId="3" fillId="0" borderId="9" xfId="0" applyNumberFormat="1" applyFont="1" applyBorder="1" applyAlignment="1">
      <alignment horizontal="center" vertical="top"/>
    </xf>
    <xf numFmtId="0" fontId="1" fillId="0" borderId="10" xfId="0" applyFont="1" applyBorder="1"/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17"/>
  <sheetViews>
    <sheetView tabSelected="1" zoomScaleNormal="100" workbookViewId="0">
      <pane ySplit="3" topLeftCell="A4" activePane="bottomLeft" state="frozen"/>
      <selection pane="bottomLeft" activeCell="C4" sqref="C4"/>
    </sheetView>
  </sheetViews>
  <sheetFormatPr defaultColWidth="14.42578125" defaultRowHeight="15" customHeight="1" x14ac:dyDescent="0.25"/>
  <cols>
    <col min="1" max="1" width="12" style="1" customWidth="1"/>
    <col min="2" max="2" width="18.5703125" style="1" customWidth="1"/>
    <col min="3" max="3" width="60.140625" style="1" customWidth="1"/>
    <col min="4" max="4" width="12.85546875" style="1" customWidth="1"/>
    <col min="5" max="5" width="12.7109375" style="1" customWidth="1"/>
    <col min="6" max="6" width="12.42578125" style="1" customWidth="1"/>
    <col min="7" max="7" width="18" style="1" customWidth="1"/>
    <col min="8" max="8" width="25" style="1" customWidth="1"/>
    <col min="9" max="9" width="15.28515625" style="1" customWidth="1"/>
    <col min="10" max="10" width="13.28515625" style="1" customWidth="1"/>
    <col min="11" max="11" width="18.140625" style="1" customWidth="1"/>
    <col min="12" max="12" width="18" style="1" customWidth="1"/>
    <col min="13" max="13" width="17.7109375" style="1" customWidth="1"/>
    <col min="14" max="14" width="36" style="1" customWidth="1"/>
    <col min="15" max="15" width="19.5703125" style="1" customWidth="1"/>
    <col min="16" max="16" width="14" style="1" customWidth="1"/>
    <col min="17" max="17" width="14.5703125" style="1" customWidth="1"/>
    <col min="18" max="16384" width="14.42578125" style="1"/>
  </cols>
  <sheetData>
    <row r="1" spans="1:29" ht="18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4"/>
    </row>
    <row r="2" spans="1:29" ht="18" customHeight="1" x14ac:dyDescent="0.25">
      <c r="A2" s="55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</row>
    <row r="3" spans="1:29" ht="94.5" x14ac:dyDescent="0.2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4" t="s">
        <v>7</v>
      </c>
      <c r="G3" s="5" t="s">
        <v>8</v>
      </c>
      <c r="H3" s="6" t="s">
        <v>9</v>
      </c>
      <c r="I3" s="2" t="s">
        <v>10</v>
      </c>
      <c r="J3" s="2" t="s">
        <v>11</v>
      </c>
      <c r="K3" s="5" t="s">
        <v>12</v>
      </c>
      <c r="L3" s="5" t="s">
        <v>13</v>
      </c>
      <c r="M3" s="5" t="s">
        <v>14</v>
      </c>
      <c r="N3" s="2" t="s">
        <v>15</v>
      </c>
      <c r="O3" s="2" t="s">
        <v>16</v>
      </c>
      <c r="P3" s="2" t="s">
        <v>17</v>
      </c>
      <c r="Q3" s="7" t="s">
        <v>18</v>
      </c>
    </row>
    <row r="4" spans="1:29" ht="31.5" x14ac:dyDescent="0.25">
      <c r="A4" s="8">
        <v>1</v>
      </c>
      <c r="B4" s="9" t="s">
        <v>19</v>
      </c>
      <c r="C4" s="10" t="s">
        <v>20</v>
      </c>
      <c r="D4" s="8" t="s">
        <v>21</v>
      </c>
      <c r="E4" s="11">
        <v>1</v>
      </c>
      <c r="F4" s="11">
        <v>12.404</v>
      </c>
      <c r="G4" s="12">
        <f t="shared" ref="G4:G129" si="0">F4/$F$309</f>
        <v>1.7287661854270695E-2</v>
      </c>
      <c r="H4" s="8" t="s">
        <v>22</v>
      </c>
      <c r="I4" s="8" t="s">
        <v>23</v>
      </c>
      <c r="J4" s="8" t="s">
        <v>24</v>
      </c>
      <c r="K4" s="12">
        <f t="shared" ref="K4:K12" si="1">L4</f>
        <v>1.7287661854270695E-2</v>
      </c>
      <c r="L4" s="12">
        <f t="shared" ref="L4:L6" si="2">G4</f>
        <v>1.7287661854270695E-2</v>
      </c>
      <c r="M4" s="12">
        <v>0</v>
      </c>
      <c r="N4" s="13" t="s">
        <v>25</v>
      </c>
      <c r="O4" s="14" t="s">
        <v>26</v>
      </c>
      <c r="P4" s="14" t="s">
        <v>27</v>
      </c>
      <c r="Q4" s="15">
        <v>73116</v>
      </c>
    </row>
    <row r="5" spans="1:29" ht="31.5" x14ac:dyDescent="0.25">
      <c r="A5" s="8">
        <v>2</v>
      </c>
      <c r="B5" s="9" t="s">
        <v>19</v>
      </c>
      <c r="C5" s="10" t="s">
        <v>20</v>
      </c>
      <c r="D5" s="8" t="s">
        <v>21</v>
      </c>
      <c r="E5" s="11">
        <v>1</v>
      </c>
      <c r="F5" s="11">
        <v>0.25</v>
      </c>
      <c r="G5" s="12">
        <f t="shared" si="0"/>
        <v>3.4842917313509142E-4</v>
      </c>
      <c r="H5" s="8" t="s">
        <v>28</v>
      </c>
      <c r="I5" s="8" t="s">
        <v>23</v>
      </c>
      <c r="J5" s="8" t="s">
        <v>24</v>
      </c>
      <c r="K5" s="12">
        <f t="shared" si="1"/>
        <v>3.4842917313509142E-4</v>
      </c>
      <c r="L5" s="12">
        <f t="shared" si="2"/>
        <v>3.4842917313509142E-4</v>
      </c>
      <c r="M5" s="12">
        <v>0</v>
      </c>
      <c r="N5" s="13" t="s">
        <v>25</v>
      </c>
      <c r="O5" s="14" t="s">
        <v>26</v>
      </c>
      <c r="P5" s="14" t="s">
        <v>27</v>
      </c>
      <c r="Q5" s="15">
        <v>73116</v>
      </c>
    </row>
    <row r="6" spans="1:29" ht="31.5" x14ac:dyDescent="0.25">
      <c r="A6" s="8">
        <v>3</v>
      </c>
      <c r="B6" s="10" t="s">
        <v>19</v>
      </c>
      <c r="C6" s="10" t="s">
        <v>20</v>
      </c>
      <c r="D6" s="8" t="s">
        <v>21</v>
      </c>
      <c r="E6" s="11">
        <v>0.95</v>
      </c>
      <c r="F6" s="11">
        <v>1.0583</v>
      </c>
      <c r="G6" s="12">
        <f t="shared" si="0"/>
        <v>1.4749703757154691E-3</v>
      </c>
      <c r="H6" s="8" t="s">
        <v>29</v>
      </c>
      <c r="I6" s="8" t="s">
        <v>30</v>
      </c>
      <c r="J6" s="8" t="s">
        <v>24</v>
      </c>
      <c r="K6" s="12">
        <f t="shared" si="1"/>
        <v>1.4749703757154691E-3</v>
      </c>
      <c r="L6" s="12">
        <f t="shared" si="2"/>
        <v>1.4749703757154691E-3</v>
      </c>
      <c r="M6" s="12">
        <v>0</v>
      </c>
      <c r="N6" s="13" t="s">
        <v>25</v>
      </c>
      <c r="O6" s="14" t="s">
        <v>26</v>
      </c>
      <c r="P6" s="14" t="s">
        <v>27</v>
      </c>
      <c r="Q6" s="15">
        <v>73116</v>
      </c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31.5" x14ac:dyDescent="0.25">
      <c r="A7" s="8">
        <v>3</v>
      </c>
      <c r="B7" s="10" t="s">
        <v>31</v>
      </c>
      <c r="C7" s="10" t="s">
        <v>32</v>
      </c>
      <c r="D7" s="8" t="s">
        <v>33</v>
      </c>
      <c r="E7" s="11">
        <v>0.05</v>
      </c>
      <c r="F7" s="11">
        <v>5.57E-2</v>
      </c>
      <c r="G7" s="12">
        <f t="shared" si="0"/>
        <v>7.7630019774498378E-5</v>
      </c>
      <c r="H7" s="8" t="s">
        <v>29</v>
      </c>
      <c r="I7" s="8" t="s">
        <v>30</v>
      </c>
      <c r="J7" s="8" t="s">
        <v>24</v>
      </c>
      <c r="K7" s="12">
        <f t="shared" si="1"/>
        <v>0</v>
      </c>
      <c r="L7" s="12">
        <v>0</v>
      </c>
      <c r="M7" s="12">
        <v>0</v>
      </c>
      <c r="N7" s="13" t="s">
        <v>34</v>
      </c>
      <c r="O7" s="14" t="s">
        <v>35</v>
      </c>
      <c r="P7" s="14" t="s">
        <v>36</v>
      </c>
      <c r="Q7" s="15">
        <v>43762</v>
      </c>
    </row>
    <row r="8" spans="1:29" ht="31.5" x14ac:dyDescent="0.25">
      <c r="A8" s="8">
        <v>4</v>
      </c>
      <c r="B8" s="10" t="s">
        <v>19</v>
      </c>
      <c r="C8" s="10" t="s">
        <v>20</v>
      </c>
      <c r="D8" s="8" t="s">
        <v>21</v>
      </c>
      <c r="E8" s="11">
        <v>0.95</v>
      </c>
      <c r="F8" s="11">
        <v>0.53295000000000003</v>
      </c>
      <c r="G8" s="12">
        <f t="shared" si="0"/>
        <v>7.4278131128938801E-4</v>
      </c>
      <c r="H8" s="8" t="s">
        <v>37</v>
      </c>
      <c r="I8" s="8" t="s">
        <v>30</v>
      </c>
      <c r="J8" s="8" t="s">
        <v>24</v>
      </c>
      <c r="K8" s="12">
        <f t="shared" si="1"/>
        <v>7.4278131128938801E-4</v>
      </c>
      <c r="L8" s="12">
        <f>G8</f>
        <v>7.4278131128938801E-4</v>
      </c>
      <c r="M8" s="12">
        <v>0</v>
      </c>
      <c r="N8" s="13" t="s">
        <v>25</v>
      </c>
      <c r="O8" s="14" t="s">
        <v>26</v>
      </c>
      <c r="P8" s="14" t="s">
        <v>27</v>
      </c>
      <c r="Q8" s="15">
        <v>73116</v>
      </c>
    </row>
    <row r="9" spans="1:29" ht="31.5" x14ac:dyDescent="0.25">
      <c r="A9" s="8">
        <v>4</v>
      </c>
      <c r="B9" s="10" t="s">
        <v>31</v>
      </c>
      <c r="C9" s="10" t="s">
        <v>32</v>
      </c>
      <c r="D9" s="8" t="s">
        <v>33</v>
      </c>
      <c r="E9" s="11">
        <v>0.05</v>
      </c>
      <c r="F9" s="11">
        <v>2.8049999999999999E-2</v>
      </c>
      <c r="G9" s="12">
        <f t="shared" si="0"/>
        <v>3.9093753225757259E-5</v>
      </c>
      <c r="H9" s="8" t="s">
        <v>37</v>
      </c>
      <c r="I9" s="8" t="s">
        <v>30</v>
      </c>
      <c r="J9" s="8" t="s">
        <v>24</v>
      </c>
      <c r="K9" s="12">
        <f t="shared" si="1"/>
        <v>0</v>
      </c>
      <c r="L9" s="12">
        <v>0</v>
      </c>
      <c r="M9" s="12">
        <v>0</v>
      </c>
      <c r="N9" s="13" t="s">
        <v>34</v>
      </c>
      <c r="O9" s="14" t="s">
        <v>35</v>
      </c>
      <c r="P9" s="14" t="s">
        <v>36</v>
      </c>
      <c r="Q9" s="15">
        <v>43762</v>
      </c>
    </row>
    <row r="10" spans="1:29" ht="31.5" x14ac:dyDescent="0.25">
      <c r="A10" s="8">
        <v>5</v>
      </c>
      <c r="B10" s="10" t="s">
        <v>19</v>
      </c>
      <c r="C10" s="10" t="s">
        <v>20</v>
      </c>
      <c r="D10" s="8" t="s">
        <v>21</v>
      </c>
      <c r="E10" s="11">
        <v>0.95</v>
      </c>
      <c r="F10" s="11">
        <v>0.38569999999999999</v>
      </c>
      <c r="G10" s="12">
        <f t="shared" si="0"/>
        <v>5.3755652831281907E-4</v>
      </c>
      <c r="H10" s="8" t="s">
        <v>38</v>
      </c>
      <c r="I10" s="8" t="s">
        <v>30</v>
      </c>
      <c r="J10" s="8" t="s">
        <v>24</v>
      </c>
      <c r="K10" s="12">
        <f t="shared" si="1"/>
        <v>5.3755652831281907E-4</v>
      </c>
      <c r="L10" s="12">
        <f>G10</f>
        <v>5.3755652831281907E-4</v>
      </c>
      <c r="M10" s="12">
        <v>0</v>
      </c>
      <c r="N10" s="13" t="s">
        <v>25</v>
      </c>
      <c r="O10" s="14" t="s">
        <v>26</v>
      </c>
      <c r="P10" s="14" t="s">
        <v>27</v>
      </c>
      <c r="Q10" s="15">
        <v>73116</v>
      </c>
    </row>
    <row r="11" spans="1:29" ht="31.5" x14ac:dyDescent="0.25">
      <c r="A11" s="8">
        <v>5</v>
      </c>
      <c r="B11" s="10" t="s">
        <v>31</v>
      </c>
      <c r="C11" s="10" t="s">
        <v>32</v>
      </c>
      <c r="D11" s="8" t="s">
        <v>33</v>
      </c>
      <c r="E11" s="11">
        <v>0.05</v>
      </c>
      <c r="F11" s="11">
        <v>2.0299999999999999E-2</v>
      </c>
      <c r="G11" s="12">
        <f t="shared" si="0"/>
        <v>2.8292448858569422E-5</v>
      </c>
      <c r="H11" s="8" t="s">
        <v>38</v>
      </c>
      <c r="I11" s="8" t="s">
        <v>30</v>
      </c>
      <c r="J11" s="8" t="s">
        <v>24</v>
      </c>
      <c r="K11" s="12">
        <f t="shared" si="1"/>
        <v>0</v>
      </c>
      <c r="L11" s="12">
        <v>0</v>
      </c>
      <c r="M11" s="12">
        <v>0</v>
      </c>
      <c r="N11" s="13" t="s">
        <v>34</v>
      </c>
      <c r="O11" s="14" t="s">
        <v>35</v>
      </c>
      <c r="P11" s="14" t="s">
        <v>36</v>
      </c>
      <c r="Q11" s="15">
        <v>43762</v>
      </c>
    </row>
    <row r="12" spans="1:29" ht="31.5" x14ac:dyDescent="0.25">
      <c r="A12" s="8">
        <v>6</v>
      </c>
      <c r="B12" s="10" t="s">
        <v>19</v>
      </c>
      <c r="C12" s="10" t="s">
        <v>20</v>
      </c>
      <c r="D12" s="8" t="s">
        <v>21</v>
      </c>
      <c r="E12" s="11">
        <v>0.95</v>
      </c>
      <c r="F12" s="11">
        <v>5.585049999999999</v>
      </c>
      <c r="G12" s="12">
        <f t="shared" si="0"/>
        <v>7.7839774136725685E-3</v>
      </c>
      <c r="H12" s="8" t="s">
        <v>39</v>
      </c>
      <c r="I12" s="8" t="s">
        <v>30</v>
      </c>
      <c r="J12" s="8" t="s">
        <v>24</v>
      </c>
      <c r="K12" s="12">
        <f t="shared" si="1"/>
        <v>7.7839774136725685E-3</v>
      </c>
      <c r="L12" s="12">
        <f>G12</f>
        <v>7.7839774136725685E-3</v>
      </c>
      <c r="M12" s="12">
        <v>0</v>
      </c>
      <c r="N12" s="13" t="s">
        <v>25</v>
      </c>
      <c r="O12" s="14" t="s">
        <v>26</v>
      </c>
      <c r="P12" s="14" t="s">
        <v>27</v>
      </c>
      <c r="Q12" s="15">
        <v>73116</v>
      </c>
    </row>
    <row r="13" spans="1:29" ht="31.5" x14ac:dyDescent="0.25">
      <c r="A13" s="8">
        <v>6</v>
      </c>
      <c r="B13" s="10" t="s">
        <v>31</v>
      </c>
      <c r="C13" s="10" t="s">
        <v>32</v>
      </c>
      <c r="D13" s="8" t="s">
        <v>33</v>
      </c>
      <c r="E13" s="11">
        <v>0.05</v>
      </c>
      <c r="F13" s="11">
        <v>0.29394999999999999</v>
      </c>
      <c r="G13" s="12">
        <f t="shared" si="0"/>
        <v>4.0968302177224052E-4</v>
      </c>
      <c r="H13" s="8" t="s">
        <v>39</v>
      </c>
      <c r="I13" s="8" t="s">
        <v>30</v>
      </c>
      <c r="J13" s="8" t="s">
        <v>24</v>
      </c>
      <c r="K13" s="12">
        <v>0</v>
      </c>
      <c r="L13" s="12">
        <v>0</v>
      </c>
      <c r="M13" s="12">
        <v>0</v>
      </c>
      <c r="N13" s="13" t="s">
        <v>34</v>
      </c>
      <c r="O13" s="14" t="s">
        <v>35</v>
      </c>
      <c r="P13" s="14" t="s">
        <v>36</v>
      </c>
      <c r="Q13" s="15">
        <v>43762</v>
      </c>
    </row>
    <row r="14" spans="1:29" ht="31.5" x14ac:dyDescent="0.25">
      <c r="A14" s="8">
        <v>7</v>
      </c>
      <c r="B14" s="10" t="s">
        <v>19</v>
      </c>
      <c r="C14" s="10" t="s">
        <v>20</v>
      </c>
      <c r="D14" s="8" t="s">
        <v>21</v>
      </c>
      <c r="E14" s="11">
        <v>1</v>
      </c>
      <c r="F14" s="11">
        <v>1.282</v>
      </c>
      <c r="G14" s="12">
        <f t="shared" si="0"/>
        <v>1.786744799836749E-3</v>
      </c>
      <c r="H14" s="8" t="s">
        <v>40</v>
      </c>
      <c r="I14" s="8" t="s">
        <v>23</v>
      </c>
      <c r="J14" s="8" t="s">
        <v>24</v>
      </c>
      <c r="K14" s="12">
        <f t="shared" ref="K14:K51" si="3">L14</f>
        <v>1.786744799836749E-3</v>
      </c>
      <c r="L14" s="12">
        <f t="shared" ref="L14:L51" si="4">G14</f>
        <v>1.786744799836749E-3</v>
      </c>
      <c r="M14" s="12">
        <v>0</v>
      </c>
      <c r="N14" s="13" t="s">
        <v>25</v>
      </c>
      <c r="O14" s="14" t="s">
        <v>26</v>
      </c>
      <c r="P14" s="14" t="s">
        <v>27</v>
      </c>
      <c r="Q14" s="15">
        <v>73116</v>
      </c>
    </row>
    <row r="15" spans="1:29" ht="31.5" x14ac:dyDescent="0.25">
      <c r="A15" s="8">
        <v>8</v>
      </c>
      <c r="B15" s="10" t="s">
        <v>19</v>
      </c>
      <c r="C15" s="10" t="s">
        <v>20</v>
      </c>
      <c r="D15" s="8" t="s">
        <v>21</v>
      </c>
      <c r="E15" s="11">
        <v>1</v>
      </c>
      <c r="F15" s="11">
        <v>2.4430000000000001</v>
      </c>
      <c r="G15" s="12">
        <f t="shared" si="0"/>
        <v>3.4048498798761135E-3</v>
      </c>
      <c r="H15" s="8" t="s">
        <v>41</v>
      </c>
      <c r="I15" s="8" t="s">
        <v>23</v>
      </c>
      <c r="J15" s="8" t="s">
        <v>24</v>
      </c>
      <c r="K15" s="12">
        <f t="shared" si="3"/>
        <v>3.4048498798761135E-3</v>
      </c>
      <c r="L15" s="12">
        <f t="shared" si="4"/>
        <v>3.4048498798761135E-3</v>
      </c>
      <c r="M15" s="12">
        <v>0</v>
      </c>
      <c r="N15" s="13" t="s">
        <v>25</v>
      </c>
      <c r="O15" s="14" t="s">
        <v>26</v>
      </c>
      <c r="P15" s="14" t="s">
        <v>27</v>
      </c>
      <c r="Q15" s="15">
        <v>73116</v>
      </c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 ht="31.5" x14ac:dyDescent="0.25">
      <c r="A16" s="8" t="s">
        <v>42</v>
      </c>
      <c r="B16" s="10" t="s">
        <v>43</v>
      </c>
      <c r="C16" s="10" t="s">
        <v>44</v>
      </c>
      <c r="D16" s="8" t="s">
        <v>21</v>
      </c>
      <c r="E16" s="11">
        <v>0.1</v>
      </c>
      <c r="F16" s="11">
        <v>1.54E-2</v>
      </c>
      <c r="G16" s="12">
        <f t="shared" si="0"/>
        <v>2.1463237065121634E-5</v>
      </c>
      <c r="H16" s="8" t="s">
        <v>45</v>
      </c>
      <c r="I16" s="8" t="s">
        <v>23</v>
      </c>
      <c r="J16" s="8" t="s">
        <v>24</v>
      </c>
      <c r="K16" s="12">
        <f t="shared" si="3"/>
        <v>2.1463237065121634E-5</v>
      </c>
      <c r="L16" s="12">
        <f t="shared" si="4"/>
        <v>2.1463237065121634E-5</v>
      </c>
      <c r="M16" s="12">
        <v>0</v>
      </c>
      <c r="N16" s="13" t="s">
        <v>46</v>
      </c>
      <c r="O16" s="14" t="s">
        <v>47</v>
      </c>
      <c r="P16" s="14" t="s">
        <v>48</v>
      </c>
      <c r="Q16" s="15">
        <v>81147</v>
      </c>
    </row>
    <row r="17" spans="1:17" ht="31.5" x14ac:dyDescent="0.25">
      <c r="A17" s="8" t="s">
        <v>42</v>
      </c>
      <c r="B17" s="10" t="s">
        <v>49</v>
      </c>
      <c r="C17" s="10" t="s">
        <v>50</v>
      </c>
      <c r="D17" s="8" t="s">
        <v>21</v>
      </c>
      <c r="E17" s="11">
        <v>4.2000000000000003E-2</v>
      </c>
      <c r="F17" s="11">
        <v>6.4680000000000007E-3</v>
      </c>
      <c r="G17" s="12">
        <f t="shared" si="0"/>
        <v>9.0145595673510871E-6</v>
      </c>
      <c r="H17" s="8" t="s">
        <v>45</v>
      </c>
      <c r="I17" s="8" t="s">
        <v>23</v>
      </c>
      <c r="J17" s="8" t="s">
        <v>24</v>
      </c>
      <c r="K17" s="12">
        <f t="shared" si="3"/>
        <v>9.0145595673510871E-6</v>
      </c>
      <c r="L17" s="12">
        <f t="shared" si="4"/>
        <v>9.0145595673510871E-6</v>
      </c>
      <c r="M17" s="12">
        <v>0</v>
      </c>
      <c r="N17" s="13" t="s">
        <v>51</v>
      </c>
      <c r="O17" s="14" t="s">
        <v>52</v>
      </c>
      <c r="P17" s="14" t="s">
        <v>53</v>
      </c>
      <c r="Q17" s="15">
        <v>82602</v>
      </c>
    </row>
    <row r="18" spans="1:17" ht="31.5" x14ac:dyDescent="0.25">
      <c r="A18" s="8" t="s">
        <v>42</v>
      </c>
      <c r="B18" s="10" t="s">
        <v>54</v>
      </c>
      <c r="C18" s="10" t="s">
        <v>55</v>
      </c>
      <c r="D18" s="8" t="s">
        <v>21</v>
      </c>
      <c r="E18" s="11">
        <v>0.4</v>
      </c>
      <c r="F18" s="11">
        <v>6.1600000000000002E-2</v>
      </c>
      <c r="G18" s="12">
        <f t="shared" si="0"/>
        <v>8.5852948260486535E-5</v>
      </c>
      <c r="H18" s="8" t="s">
        <v>45</v>
      </c>
      <c r="I18" s="8" t="s">
        <v>23</v>
      </c>
      <c r="J18" s="8" t="s">
        <v>24</v>
      </c>
      <c r="K18" s="12">
        <f t="shared" si="3"/>
        <v>8.5852948260486535E-5</v>
      </c>
      <c r="L18" s="12">
        <f t="shared" si="4"/>
        <v>8.5852948260486535E-5</v>
      </c>
      <c r="M18" s="12">
        <v>0</v>
      </c>
      <c r="N18" s="13" t="s">
        <v>56</v>
      </c>
      <c r="O18" s="14" t="s">
        <v>57</v>
      </c>
      <c r="P18" s="14" t="s">
        <v>58</v>
      </c>
      <c r="Q18" s="15">
        <v>77002</v>
      </c>
    </row>
    <row r="19" spans="1:17" ht="47.25" x14ac:dyDescent="0.25">
      <c r="A19" s="8" t="s">
        <v>42</v>
      </c>
      <c r="B19" s="10" t="s">
        <v>59</v>
      </c>
      <c r="C19" s="10" t="s">
        <v>60</v>
      </c>
      <c r="D19" s="8" t="s">
        <v>21</v>
      </c>
      <c r="E19" s="11">
        <v>0.4</v>
      </c>
      <c r="F19" s="11">
        <v>6.1600000000000002E-2</v>
      </c>
      <c r="G19" s="12">
        <f t="shared" si="0"/>
        <v>8.5852948260486535E-5</v>
      </c>
      <c r="H19" s="8" t="s">
        <v>45</v>
      </c>
      <c r="I19" s="8" t="s">
        <v>23</v>
      </c>
      <c r="J19" s="8" t="s">
        <v>24</v>
      </c>
      <c r="K19" s="12">
        <f t="shared" si="3"/>
        <v>8.5852948260486535E-5</v>
      </c>
      <c r="L19" s="12">
        <f t="shared" si="4"/>
        <v>8.5852948260486535E-5</v>
      </c>
      <c r="M19" s="12">
        <v>0</v>
      </c>
      <c r="N19" s="13" t="s">
        <v>61</v>
      </c>
      <c r="O19" s="14" t="s">
        <v>62</v>
      </c>
      <c r="P19" s="14" t="s">
        <v>63</v>
      </c>
      <c r="Q19" s="15">
        <v>70170</v>
      </c>
    </row>
    <row r="20" spans="1:17" ht="31.5" x14ac:dyDescent="0.25">
      <c r="A20" s="8" t="s">
        <v>42</v>
      </c>
      <c r="B20" s="10" t="s">
        <v>64</v>
      </c>
      <c r="C20" s="10" t="s">
        <v>65</v>
      </c>
      <c r="D20" s="8" t="s">
        <v>21</v>
      </c>
      <c r="E20" s="11">
        <v>1.0999999999999999E-2</v>
      </c>
      <c r="F20" s="11">
        <v>1.694E-3</v>
      </c>
      <c r="G20" s="17">
        <f t="shared" si="0"/>
        <v>2.3609560771633797E-6</v>
      </c>
      <c r="H20" s="8" t="s">
        <v>45</v>
      </c>
      <c r="I20" s="8" t="s">
        <v>23</v>
      </c>
      <c r="J20" s="8" t="s">
        <v>24</v>
      </c>
      <c r="K20" s="17">
        <f t="shared" si="3"/>
        <v>2.3609560771633797E-6</v>
      </c>
      <c r="L20" s="17">
        <f t="shared" si="4"/>
        <v>2.3609560771633797E-6</v>
      </c>
      <c r="M20" s="17">
        <v>0</v>
      </c>
      <c r="N20" s="13" t="s">
        <v>66</v>
      </c>
      <c r="O20" s="14" t="s">
        <v>52</v>
      </c>
      <c r="P20" s="14" t="s">
        <v>53</v>
      </c>
      <c r="Q20" s="15">
        <v>82609</v>
      </c>
    </row>
    <row r="21" spans="1:17" ht="31.5" x14ac:dyDescent="0.25">
      <c r="A21" s="8" t="s">
        <v>42</v>
      </c>
      <c r="B21" s="10" t="s">
        <v>67</v>
      </c>
      <c r="C21" s="10" t="s">
        <v>68</v>
      </c>
      <c r="D21" s="8" t="s">
        <v>21</v>
      </c>
      <c r="E21" s="11">
        <v>1.0999999999999999E-2</v>
      </c>
      <c r="F21" s="11">
        <v>1.694E-3</v>
      </c>
      <c r="G21" s="17">
        <f t="shared" si="0"/>
        <v>2.3609560771633797E-6</v>
      </c>
      <c r="H21" s="8" t="s">
        <v>45</v>
      </c>
      <c r="I21" s="8" t="s">
        <v>23</v>
      </c>
      <c r="J21" s="8" t="s">
        <v>24</v>
      </c>
      <c r="K21" s="17">
        <f t="shared" si="3"/>
        <v>2.3609560771633797E-6</v>
      </c>
      <c r="L21" s="17">
        <f t="shared" si="4"/>
        <v>2.3609560771633797E-6</v>
      </c>
      <c r="M21" s="17">
        <v>0</v>
      </c>
      <c r="N21" s="13" t="s">
        <v>69</v>
      </c>
      <c r="O21" s="14" t="s">
        <v>70</v>
      </c>
      <c r="P21" s="14" t="s">
        <v>48</v>
      </c>
      <c r="Q21" s="15">
        <v>80223</v>
      </c>
    </row>
    <row r="22" spans="1:17" ht="47.25" x14ac:dyDescent="0.25">
      <c r="A22" s="8" t="s">
        <v>42</v>
      </c>
      <c r="B22" s="10" t="s">
        <v>71</v>
      </c>
      <c r="C22" s="10" t="s">
        <v>72</v>
      </c>
      <c r="D22" s="8" t="s">
        <v>21</v>
      </c>
      <c r="E22" s="11">
        <v>3.5999999999999997E-2</v>
      </c>
      <c r="F22" s="11">
        <v>5.5439999999999994E-3</v>
      </c>
      <c r="G22" s="12">
        <f t="shared" si="0"/>
        <v>7.7267653434437873E-6</v>
      </c>
      <c r="H22" s="8" t="s">
        <v>45</v>
      </c>
      <c r="I22" s="8" t="s">
        <v>23</v>
      </c>
      <c r="J22" s="8" t="s">
        <v>24</v>
      </c>
      <c r="K22" s="12">
        <f t="shared" si="3"/>
        <v>7.7267653434437873E-6</v>
      </c>
      <c r="L22" s="12">
        <f t="shared" si="4"/>
        <v>7.7267653434437873E-6</v>
      </c>
      <c r="M22" s="12">
        <v>0</v>
      </c>
      <c r="N22" s="13" t="s">
        <v>73</v>
      </c>
      <c r="O22" s="14" t="s">
        <v>52</v>
      </c>
      <c r="P22" s="14" t="s">
        <v>53</v>
      </c>
      <c r="Q22" s="15">
        <v>82602</v>
      </c>
    </row>
    <row r="23" spans="1:17" ht="31.5" x14ac:dyDescent="0.25">
      <c r="A23" s="8" t="s">
        <v>74</v>
      </c>
      <c r="B23" s="10" t="s">
        <v>75</v>
      </c>
      <c r="C23" s="10" t="s">
        <v>44</v>
      </c>
      <c r="D23" s="8" t="s">
        <v>21</v>
      </c>
      <c r="E23" s="11">
        <v>0.1</v>
      </c>
      <c r="F23" s="11">
        <v>0.13460000000000003</v>
      </c>
      <c r="G23" s="12">
        <f t="shared" si="0"/>
        <v>1.8759426681593327E-4</v>
      </c>
      <c r="H23" s="8" t="s">
        <v>45</v>
      </c>
      <c r="I23" s="8" t="s">
        <v>23</v>
      </c>
      <c r="J23" s="8" t="s">
        <v>24</v>
      </c>
      <c r="K23" s="12">
        <f t="shared" si="3"/>
        <v>1.8759426681593327E-4</v>
      </c>
      <c r="L23" s="12">
        <f t="shared" si="4"/>
        <v>1.8759426681593327E-4</v>
      </c>
      <c r="M23" s="12">
        <v>0</v>
      </c>
      <c r="N23" s="13" t="s">
        <v>46</v>
      </c>
      <c r="O23" s="14" t="s">
        <v>47</v>
      </c>
      <c r="P23" s="14" t="s">
        <v>48</v>
      </c>
      <c r="Q23" s="15">
        <v>81147</v>
      </c>
    </row>
    <row r="24" spans="1:17" ht="31.5" x14ac:dyDescent="0.25">
      <c r="A24" s="8" t="s">
        <v>74</v>
      </c>
      <c r="B24" s="10" t="s">
        <v>76</v>
      </c>
      <c r="C24" s="10" t="s">
        <v>50</v>
      </c>
      <c r="D24" s="8" t="s">
        <v>21</v>
      </c>
      <c r="E24" s="11">
        <v>4.2000000000000003E-2</v>
      </c>
      <c r="F24" s="11">
        <v>5.6532000000000006E-2</v>
      </c>
      <c r="G24" s="12">
        <f t="shared" si="0"/>
        <v>7.8789592062691958E-5</v>
      </c>
      <c r="H24" s="8" t="s">
        <v>45</v>
      </c>
      <c r="I24" s="8" t="s">
        <v>23</v>
      </c>
      <c r="J24" s="8" t="s">
        <v>24</v>
      </c>
      <c r="K24" s="12">
        <f t="shared" si="3"/>
        <v>7.8789592062691958E-5</v>
      </c>
      <c r="L24" s="12">
        <f t="shared" si="4"/>
        <v>7.8789592062691958E-5</v>
      </c>
      <c r="M24" s="12">
        <v>0</v>
      </c>
      <c r="N24" s="13" t="s">
        <v>51</v>
      </c>
      <c r="O24" s="14" t="s">
        <v>52</v>
      </c>
      <c r="P24" s="14" t="s">
        <v>53</v>
      </c>
      <c r="Q24" s="15">
        <v>82602</v>
      </c>
    </row>
    <row r="25" spans="1:17" ht="31.5" x14ac:dyDescent="0.25">
      <c r="A25" s="8" t="s">
        <v>74</v>
      </c>
      <c r="B25" s="10" t="s">
        <v>77</v>
      </c>
      <c r="C25" s="10" t="s">
        <v>55</v>
      </c>
      <c r="D25" s="8" t="s">
        <v>21</v>
      </c>
      <c r="E25" s="11">
        <v>0.4</v>
      </c>
      <c r="F25" s="11">
        <v>0.5384000000000001</v>
      </c>
      <c r="G25" s="12">
        <f t="shared" si="0"/>
        <v>7.5037706726373309E-4</v>
      </c>
      <c r="H25" s="8" t="s">
        <v>45</v>
      </c>
      <c r="I25" s="8" t="s">
        <v>23</v>
      </c>
      <c r="J25" s="8" t="s">
        <v>24</v>
      </c>
      <c r="K25" s="12">
        <f t="shared" si="3"/>
        <v>7.5037706726373309E-4</v>
      </c>
      <c r="L25" s="12">
        <f t="shared" si="4"/>
        <v>7.5037706726373309E-4</v>
      </c>
      <c r="M25" s="12">
        <v>0</v>
      </c>
      <c r="N25" s="13" t="s">
        <v>56</v>
      </c>
      <c r="O25" s="14" t="s">
        <v>57</v>
      </c>
      <c r="P25" s="14" t="s">
        <v>58</v>
      </c>
      <c r="Q25" s="15">
        <v>77002</v>
      </c>
    </row>
    <row r="26" spans="1:17" ht="47.25" x14ac:dyDescent="0.25">
      <c r="A26" s="8" t="s">
        <v>74</v>
      </c>
      <c r="B26" s="10" t="s">
        <v>78</v>
      </c>
      <c r="C26" s="10" t="s">
        <v>60</v>
      </c>
      <c r="D26" s="8" t="s">
        <v>21</v>
      </c>
      <c r="E26" s="11">
        <v>0.4</v>
      </c>
      <c r="F26" s="11">
        <v>0.5384000000000001</v>
      </c>
      <c r="G26" s="12">
        <f t="shared" si="0"/>
        <v>7.5037706726373309E-4</v>
      </c>
      <c r="H26" s="8" t="s">
        <v>45</v>
      </c>
      <c r="I26" s="8" t="s">
        <v>23</v>
      </c>
      <c r="J26" s="8" t="s">
        <v>24</v>
      </c>
      <c r="K26" s="12">
        <f t="shared" si="3"/>
        <v>7.5037706726373309E-4</v>
      </c>
      <c r="L26" s="12">
        <f t="shared" si="4"/>
        <v>7.5037706726373309E-4</v>
      </c>
      <c r="M26" s="12">
        <v>0</v>
      </c>
      <c r="N26" s="13" t="s">
        <v>61</v>
      </c>
      <c r="O26" s="14" t="s">
        <v>62</v>
      </c>
      <c r="P26" s="14" t="s">
        <v>63</v>
      </c>
      <c r="Q26" s="15">
        <v>70170</v>
      </c>
    </row>
    <row r="27" spans="1:17" ht="31.5" x14ac:dyDescent="0.25">
      <c r="A27" s="8" t="s">
        <v>74</v>
      </c>
      <c r="B27" s="10" t="s">
        <v>79</v>
      </c>
      <c r="C27" s="10" t="s">
        <v>65</v>
      </c>
      <c r="D27" s="8" t="s">
        <v>21</v>
      </c>
      <c r="E27" s="11">
        <v>1.0999999999999999E-2</v>
      </c>
      <c r="F27" s="11">
        <v>1.4806E-2</v>
      </c>
      <c r="G27" s="12">
        <f t="shared" si="0"/>
        <v>2.0635369349752654E-5</v>
      </c>
      <c r="H27" s="8" t="s">
        <v>45</v>
      </c>
      <c r="I27" s="8" t="s">
        <v>23</v>
      </c>
      <c r="J27" s="8" t="s">
        <v>24</v>
      </c>
      <c r="K27" s="12">
        <f t="shared" si="3"/>
        <v>2.0635369349752654E-5</v>
      </c>
      <c r="L27" s="12">
        <f t="shared" si="4"/>
        <v>2.0635369349752654E-5</v>
      </c>
      <c r="M27" s="12">
        <v>0</v>
      </c>
      <c r="N27" s="13" t="s">
        <v>66</v>
      </c>
      <c r="O27" s="14" t="s">
        <v>52</v>
      </c>
      <c r="P27" s="14" t="s">
        <v>53</v>
      </c>
      <c r="Q27" s="15">
        <v>82609</v>
      </c>
    </row>
    <row r="28" spans="1:17" ht="31.5" x14ac:dyDescent="0.25">
      <c r="A28" s="8" t="s">
        <v>74</v>
      </c>
      <c r="B28" s="10" t="s">
        <v>80</v>
      </c>
      <c r="C28" s="10" t="s">
        <v>68</v>
      </c>
      <c r="D28" s="8" t="s">
        <v>21</v>
      </c>
      <c r="E28" s="11">
        <v>1.0999999999999999E-2</v>
      </c>
      <c r="F28" s="11">
        <v>1.4806E-2</v>
      </c>
      <c r="G28" s="12">
        <f t="shared" si="0"/>
        <v>2.0635369349752654E-5</v>
      </c>
      <c r="H28" s="8" t="s">
        <v>45</v>
      </c>
      <c r="I28" s="8" t="s">
        <v>23</v>
      </c>
      <c r="J28" s="8" t="s">
        <v>24</v>
      </c>
      <c r="K28" s="12">
        <f t="shared" si="3"/>
        <v>2.0635369349752654E-5</v>
      </c>
      <c r="L28" s="12">
        <f t="shared" si="4"/>
        <v>2.0635369349752654E-5</v>
      </c>
      <c r="M28" s="12">
        <v>0</v>
      </c>
      <c r="N28" s="13" t="s">
        <v>69</v>
      </c>
      <c r="O28" s="14" t="s">
        <v>70</v>
      </c>
      <c r="P28" s="14" t="s">
        <v>48</v>
      </c>
      <c r="Q28" s="15">
        <v>80223</v>
      </c>
    </row>
    <row r="29" spans="1:17" ht="47.25" x14ac:dyDescent="0.25">
      <c r="A29" s="8" t="s">
        <v>74</v>
      </c>
      <c r="B29" s="10" t="s">
        <v>81</v>
      </c>
      <c r="C29" s="10" t="s">
        <v>72</v>
      </c>
      <c r="D29" s="8" t="s">
        <v>21</v>
      </c>
      <c r="E29" s="11">
        <v>3.5999999999999997E-2</v>
      </c>
      <c r="F29" s="11">
        <v>4.8455999999999999E-2</v>
      </c>
      <c r="G29" s="12">
        <f t="shared" si="0"/>
        <v>6.7533936053735966E-5</v>
      </c>
      <c r="H29" s="8" t="s">
        <v>45</v>
      </c>
      <c r="I29" s="8" t="s">
        <v>23</v>
      </c>
      <c r="J29" s="8" t="s">
        <v>24</v>
      </c>
      <c r="K29" s="12">
        <f t="shared" si="3"/>
        <v>6.7533936053735966E-5</v>
      </c>
      <c r="L29" s="12">
        <f t="shared" si="4"/>
        <v>6.7533936053735966E-5</v>
      </c>
      <c r="M29" s="12">
        <v>0</v>
      </c>
      <c r="N29" s="13" t="s">
        <v>73</v>
      </c>
      <c r="O29" s="14" t="s">
        <v>52</v>
      </c>
      <c r="P29" s="14" t="s">
        <v>53</v>
      </c>
      <c r="Q29" s="15">
        <v>82602</v>
      </c>
    </row>
    <row r="30" spans="1:17" ht="31.5" x14ac:dyDescent="0.25">
      <c r="A30" s="8" t="s">
        <v>82</v>
      </c>
      <c r="B30" s="10" t="s">
        <v>83</v>
      </c>
      <c r="C30" s="10" t="s">
        <v>44</v>
      </c>
      <c r="D30" s="8" t="s">
        <v>21</v>
      </c>
      <c r="E30" s="11">
        <v>0.1</v>
      </c>
      <c r="F30" s="11">
        <v>0.21890000000000001</v>
      </c>
      <c r="G30" s="12">
        <f t="shared" si="0"/>
        <v>3.0508458399708605E-4</v>
      </c>
      <c r="H30" s="8" t="s">
        <v>45</v>
      </c>
      <c r="I30" s="8" t="s">
        <v>23</v>
      </c>
      <c r="J30" s="8" t="s">
        <v>24</v>
      </c>
      <c r="K30" s="12">
        <f t="shared" si="3"/>
        <v>3.0508458399708605E-4</v>
      </c>
      <c r="L30" s="12">
        <f t="shared" si="4"/>
        <v>3.0508458399708605E-4</v>
      </c>
      <c r="M30" s="12">
        <v>0</v>
      </c>
      <c r="N30" s="13" t="s">
        <v>46</v>
      </c>
      <c r="O30" s="14" t="s">
        <v>47</v>
      </c>
      <c r="P30" s="14" t="s">
        <v>48</v>
      </c>
      <c r="Q30" s="15">
        <v>81147</v>
      </c>
    </row>
    <row r="31" spans="1:17" ht="31.5" x14ac:dyDescent="0.25">
      <c r="A31" s="8" t="s">
        <v>82</v>
      </c>
      <c r="B31" s="10" t="s">
        <v>76</v>
      </c>
      <c r="C31" s="10" t="s">
        <v>50</v>
      </c>
      <c r="D31" s="8" t="s">
        <v>21</v>
      </c>
      <c r="E31" s="11">
        <v>4.2000000000000003E-2</v>
      </c>
      <c r="F31" s="11">
        <v>9.1938000000000006E-2</v>
      </c>
      <c r="G31" s="12">
        <f t="shared" si="0"/>
        <v>1.2813552527877616E-4</v>
      </c>
      <c r="H31" s="8" t="s">
        <v>45</v>
      </c>
      <c r="I31" s="8" t="s">
        <v>23</v>
      </c>
      <c r="J31" s="8" t="s">
        <v>24</v>
      </c>
      <c r="K31" s="12">
        <f t="shared" si="3"/>
        <v>1.2813552527877616E-4</v>
      </c>
      <c r="L31" s="12">
        <f t="shared" si="4"/>
        <v>1.2813552527877616E-4</v>
      </c>
      <c r="M31" s="12">
        <v>0</v>
      </c>
      <c r="N31" s="13" t="s">
        <v>51</v>
      </c>
      <c r="O31" s="14" t="s">
        <v>52</v>
      </c>
      <c r="P31" s="14" t="s">
        <v>53</v>
      </c>
      <c r="Q31" s="15">
        <v>82602</v>
      </c>
    </row>
    <row r="32" spans="1:17" ht="31.5" x14ac:dyDescent="0.25">
      <c r="A32" s="8" t="s">
        <v>82</v>
      </c>
      <c r="B32" s="10" t="s">
        <v>84</v>
      </c>
      <c r="C32" s="10" t="s">
        <v>55</v>
      </c>
      <c r="D32" s="8" t="s">
        <v>21</v>
      </c>
      <c r="E32" s="11">
        <v>0.4</v>
      </c>
      <c r="F32" s="11">
        <v>0.87560000000000004</v>
      </c>
      <c r="G32" s="12">
        <f t="shared" si="0"/>
        <v>1.2203383359883442E-3</v>
      </c>
      <c r="H32" s="8" t="s">
        <v>45</v>
      </c>
      <c r="I32" s="8" t="s">
        <v>23</v>
      </c>
      <c r="J32" s="8" t="s">
        <v>24</v>
      </c>
      <c r="K32" s="12">
        <f t="shared" si="3"/>
        <v>1.2203383359883442E-3</v>
      </c>
      <c r="L32" s="12">
        <f t="shared" si="4"/>
        <v>1.2203383359883442E-3</v>
      </c>
      <c r="M32" s="12">
        <v>0</v>
      </c>
      <c r="N32" s="13" t="s">
        <v>56</v>
      </c>
      <c r="O32" s="14" t="s">
        <v>57</v>
      </c>
      <c r="P32" s="14" t="s">
        <v>58</v>
      </c>
      <c r="Q32" s="15">
        <v>77002</v>
      </c>
    </row>
    <row r="33" spans="1:17" ht="47.25" x14ac:dyDescent="0.25">
      <c r="A33" s="8" t="s">
        <v>82</v>
      </c>
      <c r="B33" s="10" t="s">
        <v>671</v>
      </c>
      <c r="C33" s="10" t="s">
        <v>60</v>
      </c>
      <c r="D33" s="8" t="s">
        <v>21</v>
      </c>
      <c r="E33" s="11">
        <v>0.4</v>
      </c>
      <c r="F33" s="11">
        <v>0.87560000000000004</v>
      </c>
      <c r="G33" s="12">
        <f t="shared" si="0"/>
        <v>1.2203383359883442E-3</v>
      </c>
      <c r="H33" s="8" t="s">
        <v>45</v>
      </c>
      <c r="I33" s="8" t="s">
        <v>23</v>
      </c>
      <c r="J33" s="8" t="s">
        <v>24</v>
      </c>
      <c r="K33" s="12">
        <f t="shared" si="3"/>
        <v>1.2203383359883442E-3</v>
      </c>
      <c r="L33" s="12">
        <f t="shared" si="4"/>
        <v>1.2203383359883442E-3</v>
      </c>
      <c r="M33" s="12">
        <v>0</v>
      </c>
      <c r="N33" s="13" t="s">
        <v>61</v>
      </c>
      <c r="O33" s="14" t="s">
        <v>62</v>
      </c>
      <c r="P33" s="14" t="s">
        <v>63</v>
      </c>
      <c r="Q33" s="15">
        <v>70170</v>
      </c>
    </row>
    <row r="34" spans="1:17" ht="31.5" x14ac:dyDescent="0.25">
      <c r="A34" s="8" t="s">
        <v>82</v>
      </c>
      <c r="B34" s="10" t="s">
        <v>85</v>
      </c>
      <c r="C34" s="10" t="s">
        <v>65</v>
      </c>
      <c r="D34" s="8" t="s">
        <v>21</v>
      </c>
      <c r="E34" s="11">
        <v>1.0999999999999999E-2</v>
      </c>
      <c r="F34" s="11">
        <v>2.4079E-2</v>
      </c>
      <c r="G34" s="12">
        <f t="shared" si="0"/>
        <v>3.3559304239679465E-5</v>
      </c>
      <c r="H34" s="8" t="s">
        <v>45</v>
      </c>
      <c r="I34" s="8" t="s">
        <v>23</v>
      </c>
      <c r="J34" s="8" t="s">
        <v>24</v>
      </c>
      <c r="K34" s="12">
        <f t="shared" si="3"/>
        <v>3.3559304239679465E-5</v>
      </c>
      <c r="L34" s="12">
        <f t="shared" si="4"/>
        <v>3.3559304239679465E-5</v>
      </c>
      <c r="M34" s="12">
        <v>0</v>
      </c>
      <c r="N34" s="13" t="s">
        <v>66</v>
      </c>
      <c r="O34" s="14" t="s">
        <v>52</v>
      </c>
      <c r="P34" s="14" t="s">
        <v>53</v>
      </c>
      <c r="Q34" s="15">
        <v>82609</v>
      </c>
    </row>
    <row r="35" spans="1:17" ht="31.5" x14ac:dyDescent="0.25">
      <c r="A35" s="8" t="s">
        <v>82</v>
      </c>
      <c r="B35" s="10" t="s">
        <v>80</v>
      </c>
      <c r="C35" s="10" t="s">
        <v>68</v>
      </c>
      <c r="D35" s="8" t="s">
        <v>21</v>
      </c>
      <c r="E35" s="11">
        <v>1.0999999999999999E-2</v>
      </c>
      <c r="F35" s="11">
        <v>2.4079E-2</v>
      </c>
      <c r="G35" s="12">
        <f t="shared" si="0"/>
        <v>3.3559304239679465E-5</v>
      </c>
      <c r="H35" s="8" t="s">
        <v>45</v>
      </c>
      <c r="I35" s="8" t="s">
        <v>23</v>
      </c>
      <c r="J35" s="8" t="s">
        <v>24</v>
      </c>
      <c r="K35" s="12">
        <f t="shared" si="3"/>
        <v>3.3559304239679465E-5</v>
      </c>
      <c r="L35" s="12">
        <f t="shared" si="4"/>
        <v>3.3559304239679465E-5</v>
      </c>
      <c r="M35" s="12">
        <v>0</v>
      </c>
      <c r="N35" s="13" t="s">
        <v>69</v>
      </c>
      <c r="O35" s="14" t="s">
        <v>70</v>
      </c>
      <c r="P35" s="14" t="s">
        <v>48</v>
      </c>
      <c r="Q35" s="15">
        <v>80223</v>
      </c>
    </row>
    <row r="36" spans="1:17" ht="47.25" x14ac:dyDescent="0.25">
      <c r="A36" s="8" t="s">
        <v>82</v>
      </c>
      <c r="B36" s="10" t="s">
        <v>86</v>
      </c>
      <c r="C36" s="10" t="s">
        <v>72</v>
      </c>
      <c r="D36" s="8" t="s">
        <v>21</v>
      </c>
      <c r="E36" s="11">
        <v>3.5999999999999997E-2</v>
      </c>
      <c r="F36" s="11">
        <v>7.8803999999999999E-2</v>
      </c>
      <c r="G36" s="12">
        <f t="shared" si="0"/>
        <v>1.0983045023895098E-4</v>
      </c>
      <c r="H36" s="8" t="s">
        <v>45</v>
      </c>
      <c r="I36" s="8" t="s">
        <v>23</v>
      </c>
      <c r="J36" s="8" t="s">
        <v>24</v>
      </c>
      <c r="K36" s="12">
        <f t="shared" si="3"/>
        <v>1.0983045023895098E-4</v>
      </c>
      <c r="L36" s="12">
        <f t="shared" si="4"/>
        <v>1.0983045023895098E-4</v>
      </c>
      <c r="M36" s="12">
        <v>0</v>
      </c>
      <c r="N36" s="13" t="s">
        <v>73</v>
      </c>
      <c r="O36" s="14" t="s">
        <v>52</v>
      </c>
      <c r="P36" s="14" t="s">
        <v>53</v>
      </c>
      <c r="Q36" s="15">
        <v>82602</v>
      </c>
    </row>
    <row r="37" spans="1:17" ht="31.5" x14ac:dyDescent="0.25">
      <c r="A37" s="8" t="s">
        <v>87</v>
      </c>
      <c r="B37" s="10" t="s">
        <v>672</v>
      </c>
      <c r="C37" s="10" t="s">
        <v>44</v>
      </c>
      <c r="D37" s="8" t="s">
        <v>21</v>
      </c>
      <c r="E37" s="11">
        <v>0.1</v>
      </c>
      <c r="F37" s="11">
        <v>6.8388999999999998</v>
      </c>
      <c r="G37" s="12">
        <f t="shared" si="0"/>
        <v>9.5314890886143075E-3</v>
      </c>
      <c r="H37" s="8" t="s">
        <v>45</v>
      </c>
      <c r="I37" s="8" t="s">
        <v>23</v>
      </c>
      <c r="J37" s="8" t="s">
        <v>24</v>
      </c>
      <c r="K37" s="12">
        <f t="shared" si="3"/>
        <v>9.5314890886143075E-3</v>
      </c>
      <c r="L37" s="12">
        <f t="shared" si="4"/>
        <v>9.5314890886143075E-3</v>
      </c>
      <c r="M37" s="12">
        <v>0</v>
      </c>
      <c r="N37" s="13" t="s">
        <v>46</v>
      </c>
      <c r="O37" s="14" t="s">
        <v>47</v>
      </c>
      <c r="P37" s="14" t="s">
        <v>48</v>
      </c>
      <c r="Q37" s="15">
        <v>81147</v>
      </c>
    </row>
    <row r="38" spans="1:17" ht="31.5" x14ac:dyDescent="0.25">
      <c r="A38" s="8" t="s">
        <v>87</v>
      </c>
      <c r="B38" s="10" t="s">
        <v>76</v>
      </c>
      <c r="C38" s="10" t="s">
        <v>50</v>
      </c>
      <c r="D38" s="8" t="s">
        <v>21</v>
      </c>
      <c r="E38" s="11">
        <v>4.2000000000000003E-2</v>
      </c>
      <c r="F38" s="11">
        <v>2.8723380000000001</v>
      </c>
      <c r="G38" s="12">
        <f t="shared" si="0"/>
        <v>4.0032254172180093E-3</v>
      </c>
      <c r="H38" s="8" t="s">
        <v>45</v>
      </c>
      <c r="I38" s="8" t="s">
        <v>23</v>
      </c>
      <c r="J38" s="8" t="s">
        <v>24</v>
      </c>
      <c r="K38" s="12">
        <f t="shared" si="3"/>
        <v>4.0032254172180093E-3</v>
      </c>
      <c r="L38" s="12">
        <f t="shared" si="4"/>
        <v>4.0032254172180093E-3</v>
      </c>
      <c r="M38" s="12">
        <v>0</v>
      </c>
      <c r="N38" s="13" t="s">
        <v>51</v>
      </c>
      <c r="O38" s="14" t="s">
        <v>52</v>
      </c>
      <c r="P38" s="14" t="s">
        <v>53</v>
      </c>
      <c r="Q38" s="15">
        <v>82602</v>
      </c>
    </row>
    <row r="39" spans="1:17" ht="31.5" x14ac:dyDescent="0.25">
      <c r="A39" s="8" t="s">
        <v>87</v>
      </c>
      <c r="B39" s="10" t="s">
        <v>673</v>
      </c>
      <c r="C39" s="10" t="s">
        <v>55</v>
      </c>
      <c r="D39" s="8" t="s">
        <v>21</v>
      </c>
      <c r="E39" s="11">
        <v>0.4</v>
      </c>
      <c r="F39" s="11">
        <v>27.355599999999999</v>
      </c>
      <c r="G39" s="12">
        <f t="shared" si="0"/>
        <v>3.812595635445723E-2</v>
      </c>
      <c r="H39" s="8" t="s">
        <v>45</v>
      </c>
      <c r="I39" s="8" t="s">
        <v>23</v>
      </c>
      <c r="J39" s="8" t="s">
        <v>24</v>
      </c>
      <c r="K39" s="12">
        <f t="shared" si="3"/>
        <v>3.812595635445723E-2</v>
      </c>
      <c r="L39" s="12">
        <f t="shared" si="4"/>
        <v>3.812595635445723E-2</v>
      </c>
      <c r="M39" s="12">
        <v>0</v>
      </c>
      <c r="N39" s="13" t="s">
        <v>56</v>
      </c>
      <c r="O39" s="14" t="s">
        <v>57</v>
      </c>
      <c r="P39" s="14" t="s">
        <v>58</v>
      </c>
      <c r="Q39" s="15">
        <v>77002</v>
      </c>
    </row>
    <row r="40" spans="1:17" ht="47.25" x14ac:dyDescent="0.25">
      <c r="A40" s="8" t="s">
        <v>87</v>
      </c>
      <c r="B40" s="10" t="s">
        <v>88</v>
      </c>
      <c r="C40" s="10" t="s">
        <v>60</v>
      </c>
      <c r="D40" s="8" t="s">
        <v>21</v>
      </c>
      <c r="E40" s="11">
        <v>0.4</v>
      </c>
      <c r="F40" s="11">
        <v>27.355599999999999</v>
      </c>
      <c r="G40" s="12">
        <f t="shared" si="0"/>
        <v>3.812595635445723E-2</v>
      </c>
      <c r="H40" s="8" t="s">
        <v>45</v>
      </c>
      <c r="I40" s="8" t="s">
        <v>23</v>
      </c>
      <c r="J40" s="8" t="s">
        <v>24</v>
      </c>
      <c r="K40" s="12">
        <f t="shared" si="3"/>
        <v>3.812595635445723E-2</v>
      </c>
      <c r="L40" s="12">
        <f t="shared" si="4"/>
        <v>3.812595635445723E-2</v>
      </c>
      <c r="M40" s="12">
        <v>0</v>
      </c>
      <c r="N40" s="13" t="s">
        <v>61</v>
      </c>
      <c r="O40" s="14" t="s">
        <v>62</v>
      </c>
      <c r="P40" s="14" t="s">
        <v>63</v>
      </c>
      <c r="Q40" s="15">
        <v>70170</v>
      </c>
    </row>
    <row r="41" spans="1:17" ht="31.5" x14ac:dyDescent="0.25">
      <c r="A41" s="8" t="s">
        <v>87</v>
      </c>
      <c r="B41" s="10" t="s">
        <v>85</v>
      </c>
      <c r="C41" s="10" t="s">
        <v>65</v>
      </c>
      <c r="D41" s="8" t="s">
        <v>21</v>
      </c>
      <c r="E41" s="11">
        <v>1.0999999999999999E-2</v>
      </c>
      <c r="F41" s="11">
        <v>0.75227899999999992</v>
      </c>
      <c r="G41" s="12">
        <f t="shared" si="0"/>
        <v>1.0484637997475736E-3</v>
      </c>
      <c r="H41" s="8" t="s">
        <v>45</v>
      </c>
      <c r="I41" s="8" t="s">
        <v>23</v>
      </c>
      <c r="J41" s="8" t="s">
        <v>24</v>
      </c>
      <c r="K41" s="12">
        <f t="shared" si="3"/>
        <v>1.0484637997475736E-3</v>
      </c>
      <c r="L41" s="12">
        <f t="shared" si="4"/>
        <v>1.0484637997475736E-3</v>
      </c>
      <c r="M41" s="12">
        <v>0</v>
      </c>
      <c r="N41" s="13" t="s">
        <v>66</v>
      </c>
      <c r="O41" s="14" t="s">
        <v>52</v>
      </c>
      <c r="P41" s="14" t="s">
        <v>53</v>
      </c>
      <c r="Q41" s="15">
        <v>82609</v>
      </c>
    </row>
    <row r="42" spans="1:17" ht="31.5" x14ac:dyDescent="0.25">
      <c r="A42" s="8" t="s">
        <v>87</v>
      </c>
      <c r="B42" s="10" t="s">
        <v>80</v>
      </c>
      <c r="C42" s="10" t="s">
        <v>68</v>
      </c>
      <c r="D42" s="8" t="s">
        <v>21</v>
      </c>
      <c r="E42" s="11">
        <v>1.0999999999999999E-2</v>
      </c>
      <c r="F42" s="11">
        <v>0.75227899999999992</v>
      </c>
      <c r="G42" s="12">
        <f t="shared" si="0"/>
        <v>1.0484637997475736E-3</v>
      </c>
      <c r="H42" s="8" t="s">
        <v>45</v>
      </c>
      <c r="I42" s="8" t="s">
        <v>23</v>
      </c>
      <c r="J42" s="8" t="s">
        <v>24</v>
      </c>
      <c r="K42" s="12">
        <f t="shared" si="3"/>
        <v>1.0484637997475736E-3</v>
      </c>
      <c r="L42" s="12">
        <f t="shared" si="4"/>
        <v>1.0484637997475736E-3</v>
      </c>
      <c r="M42" s="12">
        <v>0</v>
      </c>
      <c r="N42" s="13" t="s">
        <v>69</v>
      </c>
      <c r="O42" s="14" t="s">
        <v>70</v>
      </c>
      <c r="P42" s="14" t="s">
        <v>48</v>
      </c>
      <c r="Q42" s="15">
        <v>80223</v>
      </c>
    </row>
    <row r="43" spans="1:17" ht="47.25" x14ac:dyDescent="0.25">
      <c r="A43" s="8" t="s">
        <v>87</v>
      </c>
      <c r="B43" s="10" t="s">
        <v>81</v>
      </c>
      <c r="C43" s="10" t="s">
        <v>72</v>
      </c>
      <c r="D43" s="8" t="s">
        <v>21</v>
      </c>
      <c r="E43" s="11">
        <v>3.5999999999999997E-2</v>
      </c>
      <c r="F43" s="11">
        <v>2.4620039999999999</v>
      </c>
      <c r="G43" s="12">
        <f t="shared" si="0"/>
        <v>3.4313360719011505E-3</v>
      </c>
      <c r="H43" s="8" t="s">
        <v>45</v>
      </c>
      <c r="I43" s="8" t="s">
        <v>23</v>
      </c>
      <c r="J43" s="8" t="s">
        <v>24</v>
      </c>
      <c r="K43" s="12">
        <f t="shared" si="3"/>
        <v>3.4313360719011505E-3</v>
      </c>
      <c r="L43" s="12">
        <f t="shared" si="4"/>
        <v>3.4313360719011505E-3</v>
      </c>
      <c r="M43" s="12">
        <v>0</v>
      </c>
      <c r="N43" s="13" t="s">
        <v>73</v>
      </c>
      <c r="O43" s="14" t="s">
        <v>52</v>
      </c>
      <c r="P43" s="14" t="s">
        <v>53</v>
      </c>
      <c r="Q43" s="15">
        <v>82602</v>
      </c>
    </row>
    <row r="44" spans="1:17" ht="31.5" x14ac:dyDescent="0.25">
      <c r="A44" s="8" t="s">
        <v>89</v>
      </c>
      <c r="B44" s="10" t="s">
        <v>90</v>
      </c>
      <c r="C44" s="10" t="s">
        <v>44</v>
      </c>
      <c r="D44" s="8" t="s">
        <v>21</v>
      </c>
      <c r="E44" s="11">
        <v>0.1</v>
      </c>
      <c r="F44" s="11">
        <v>0.27440000000000003</v>
      </c>
      <c r="G44" s="12">
        <f t="shared" si="0"/>
        <v>3.8243586043307638E-4</v>
      </c>
      <c r="H44" s="8" t="s">
        <v>45</v>
      </c>
      <c r="I44" s="8" t="s">
        <v>23</v>
      </c>
      <c r="J44" s="8" t="s">
        <v>24</v>
      </c>
      <c r="K44" s="12">
        <f t="shared" si="3"/>
        <v>3.8243586043307638E-4</v>
      </c>
      <c r="L44" s="12">
        <f t="shared" si="4"/>
        <v>3.8243586043307638E-4</v>
      </c>
      <c r="M44" s="12">
        <v>0</v>
      </c>
      <c r="N44" s="13" t="s">
        <v>46</v>
      </c>
      <c r="O44" s="14" t="s">
        <v>47</v>
      </c>
      <c r="P44" s="14" t="s">
        <v>48</v>
      </c>
      <c r="Q44" s="15">
        <v>81147</v>
      </c>
    </row>
    <row r="45" spans="1:17" ht="31.5" x14ac:dyDescent="0.25">
      <c r="A45" s="8" t="s">
        <v>89</v>
      </c>
      <c r="B45" s="10" t="s">
        <v>49</v>
      </c>
      <c r="C45" s="10" t="s">
        <v>50</v>
      </c>
      <c r="D45" s="8" t="s">
        <v>21</v>
      </c>
      <c r="E45" s="11">
        <v>4.2000000000000003E-2</v>
      </c>
      <c r="F45" s="11">
        <v>0.11524800000000002</v>
      </c>
      <c r="G45" s="12">
        <f t="shared" si="0"/>
        <v>1.6062306138189209E-4</v>
      </c>
      <c r="H45" s="8" t="s">
        <v>45</v>
      </c>
      <c r="I45" s="8" t="s">
        <v>23</v>
      </c>
      <c r="J45" s="8" t="s">
        <v>24</v>
      </c>
      <c r="K45" s="12">
        <f t="shared" si="3"/>
        <v>1.6062306138189209E-4</v>
      </c>
      <c r="L45" s="12">
        <f t="shared" si="4"/>
        <v>1.6062306138189209E-4</v>
      </c>
      <c r="M45" s="12">
        <v>0</v>
      </c>
      <c r="N45" s="13" t="s">
        <v>51</v>
      </c>
      <c r="O45" s="14" t="s">
        <v>52</v>
      </c>
      <c r="P45" s="14" t="s">
        <v>53</v>
      </c>
      <c r="Q45" s="15">
        <v>82602</v>
      </c>
    </row>
    <row r="46" spans="1:17" ht="31.5" x14ac:dyDescent="0.25">
      <c r="A46" s="8" t="s">
        <v>89</v>
      </c>
      <c r="B46" s="10" t="s">
        <v>54</v>
      </c>
      <c r="C46" s="10" t="s">
        <v>55</v>
      </c>
      <c r="D46" s="8" t="s">
        <v>21</v>
      </c>
      <c r="E46" s="11">
        <v>0.4</v>
      </c>
      <c r="F46" s="11">
        <v>1.0976000000000001</v>
      </c>
      <c r="G46" s="12">
        <f t="shared" si="0"/>
        <v>1.5297434417323055E-3</v>
      </c>
      <c r="H46" s="8" t="s">
        <v>45</v>
      </c>
      <c r="I46" s="8" t="s">
        <v>23</v>
      </c>
      <c r="J46" s="8" t="s">
        <v>24</v>
      </c>
      <c r="K46" s="12">
        <f t="shared" si="3"/>
        <v>1.5297434417323055E-3</v>
      </c>
      <c r="L46" s="12">
        <f t="shared" si="4"/>
        <v>1.5297434417323055E-3</v>
      </c>
      <c r="M46" s="12">
        <v>0</v>
      </c>
      <c r="N46" s="13" t="s">
        <v>56</v>
      </c>
      <c r="O46" s="14" t="s">
        <v>57</v>
      </c>
      <c r="P46" s="14" t="s">
        <v>58</v>
      </c>
      <c r="Q46" s="15">
        <v>77002</v>
      </c>
    </row>
    <row r="47" spans="1:17" ht="47.25" x14ac:dyDescent="0.25">
      <c r="A47" s="8" t="s">
        <v>89</v>
      </c>
      <c r="B47" s="10" t="s">
        <v>59</v>
      </c>
      <c r="C47" s="10" t="s">
        <v>60</v>
      </c>
      <c r="D47" s="8" t="s">
        <v>21</v>
      </c>
      <c r="E47" s="11">
        <v>0.4</v>
      </c>
      <c r="F47" s="11">
        <v>1.0976000000000001</v>
      </c>
      <c r="G47" s="12">
        <f t="shared" si="0"/>
        <v>1.5297434417323055E-3</v>
      </c>
      <c r="H47" s="8" t="s">
        <v>45</v>
      </c>
      <c r="I47" s="8" t="s">
        <v>23</v>
      </c>
      <c r="J47" s="8" t="s">
        <v>24</v>
      </c>
      <c r="K47" s="12">
        <f t="shared" si="3"/>
        <v>1.5297434417323055E-3</v>
      </c>
      <c r="L47" s="12">
        <f t="shared" si="4"/>
        <v>1.5297434417323055E-3</v>
      </c>
      <c r="M47" s="12">
        <v>0</v>
      </c>
      <c r="N47" s="13" t="s">
        <v>61</v>
      </c>
      <c r="O47" s="14" t="s">
        <v>62</v>
      </c>
      <c r="P47" s="14" t="s">
        <v>63</v>
      </c>
      <c r="Q47" s="15">
        <v>70170</v>
      </c>
    </row>
    <row r="48" spans="1:17" ht="31.5" x14ac:dyDescent="0.25">
      <c r="A48" s="8" t="s">
        <v>89</v>
      </c>
      <c r="B48" s="10" t="s">
        <v>91</v>
      </c>
      <c r="C48" s="10" t="s">
        <v>65</v>
      </c>
      <c r="D48" s="8" t="s">
        <v>21</v>
      </c>
      <c r="E48" s="11">
        <v>1.0999999999999999E-2</v>
      </c>
      <c r="F48" s="11">
        <v>3.0183999999999999E-2</v>
      </c>
      <c r="G48" s="12">
        <f t="shared" si="0"/>
        <v>4.2067944647638401E-5</v>
      </c>
      <c r="H48" s="8" t="s">
        <v>45</v>
      </c>
      <c r="I48" s="8" t="s">
        <v>23</v>
      </c>
      <c r="J48" s="8" t="s">
        <v>24</v>
      </c>
      <c r="K48" s="12">
        <f t="shared" si="3"/>
        <v>4.2067944647638401E-5</v>
      </c>
      <c r="L48" s="12">
        <f t="shared" si="4"/>
        <v>4.2067944647638401E-5</v>
      </c>
      <c r="M48" s="12">
        <v>0</v>
      </c>
      <c r="N48" s="13" t="s">
        <v>66</v>
      </c>
      <c r="O48" s="14" t="s">
        <v>52</v>
      </c>
      <c r="P48" s="14" t="s">
        <v>53</v>
      </c>
      <c r="Q48" s="15">
        <v>82609</v>
      </c>
    </row>
    <row r="49" spans="1:17" ht="31.5" x14ac:dyDescent="0.25">
      <c r="A49" s="8" t="s">
        <v>89</v>
      </c>
      <c r="B49" s="10" t="s">
        <v>92</v>
      </c>
      <c r="C49" s="10" t="s">
        <v>68</v>
      </c>
      <c r="D49" s="8" t="s">
        <v>21</v>
      </c>
      <c r="E49" s="11">
        <v>1.0999999999999999E-2</v>
      </c>
      <c r="F49" s="11">
        <v>3.0183999999999999E-2</v>
      </c>
      <c r="G49" s="12">
        <f t="shared" si="0"/>
        <v>4.2067944647638401E-5</v>
      </c>
      <c r="H49" s="8" t="s">
        <v>45</v>
      </c>
      <c r="I49" s="8" t="s">
        <v>23</v>
      </c>
      <c r="J49" s="8" t="s">
        <v>24</v>
      </c>
      <c r="K49" s="12">
        <f t="shared" si="3"/>
        <v>4.2067944647638401E-5</v>
      </c>
      <c r="L49" s="12">
        <f t="shared" si="4"/>
        <v>4.2067944647638401E-5</v>
      </c>
      <c r="M49" s="12">
        <v>0</v>
      </c>
      <c r="N49" s="13" t="s">
        <v>69</v>
      </c>
      <c r="O49" s="14" t="s">
        <v>70</v>
      </c>
      <c r="P49" s="14" t="s">
        <v>48</v>
      </c>
      <c r="Q49" s="15">
        <v>80223</v>
      </c>
    </row>
    <row r="50" spans="1:17" ht="47.25" x14ac:dyDescent="0.25">
      <c r="A50" s="8" t="s">
        <v>89</v>
      </c>
      <c r="B50" s="10" t="s">
        <v>71</v>
      </c>
      <c r="C50" s="10" t="s">
        <v>72</v>
      </c>
      <c r="D50" s="8" t="s">
        <v>21</v>
      </c>
      <c r="E50" s="11">
        <v>3.5999999999999997E-2</v>
      </c>
      <c r="F50" s="11">
        <v>9.8783999999999997E-2</v>
      </c>
      <c r="G50" s="12">
        <f t="shared" si="0"/>
        <v>1.3767690975590748E-4</v>
      </c>
      <c r="H50" s="8" t="s">
        <v>45</v>
      </c>
      <c r="I50" s="8" t="s">
        <v>23</v>
      </c>
      <c r="J50" s="8" t="s">
        <v>24</v>
      </c>
      <c r="K50" s="12">
        <f t="shared" si="3"/>
        <v>1.3767690975590748E-4</v>
      </c>
      <c r="L50" s="12">
        <f t="shared" si="4"/>
        <v>1.3767690975590748E-4</v>
      </c>
      <c r="M50" s="12">
        <v>0</v>
      </c>
      <c r="N50" s="13" t="s">
        <v>73</v>
      </c>
      <c r="O50" s="14" t="s">
        <v>52</v>
      </c>
      <c r="P50" s="14" t="s">
        <v>53</v>
      </c>
      <c r="Q50" s="15">
        <v>82602</v>
      </c>
    </row>
    <row r="51" spans="1:17" ht="31.5" x14ac:dyDescent="0.25">
      <c r="A51" s="8">
        <v>10</v>
      </c>
      <c r="B51" s="10" t="s">
        <v>19</v>
      </c>
      <c r="C51" s="10" t="s">
        <v>20</v>
      </c>
      <c r="D51" s="8" t="s">
        <v>21</v>
      </c>
      <c r="E51" s="11">
        <v>0.95</v>
      </c>
      <c r="F51" s="11">
        <v>4.9020000000000001</v>
      </c>
      <c r="G51" s="12">
        <f t="shared" si="0"/>
        <v>6.8319992268328729E-3</v>
      </c>
      <c r="H51" s="8" t="s">
        <v>93</v>
      </c>
      <c r="I51" s="8" t="s">
        <v>30</v>
      </c>
      <c r="J51" s="8" t="s">
        <v>24</v>
      </c>
      <c r="K51" s="12">
        <f t="shared" si="3"/>
        <v>6.8319992268328729E-3</v>
      </c>
      <c r="L51" s="12">
        <f t="shared" si="4"/>
        <v>6.8319992268328729E-3</v>
      </c>
      <c r="M51" s="12">
        <v>0</v>
      </c>
      <c r="N51" s="13" t="s">
        <v>25</v>
      </c>
      <c r="O51" s="14" t="s">
        <v>26</v>
      </c>
      <c r="P51" s="14" t="s">
        <v>27</v>
      </c>
      <c r="Q51" s="15">
        <v>73116</v>
      </c>
    </row>
    <row r="52" spans="1:17" ht="31.5" x14ac:dyDescent="0.25">
      <c r="A52" s="8">
        <v>10</v>
      </c>
      <c r="B52" s="10" t="s">
        <v>31</v>
      </c>
      <c r="C52" s="10" t="s">
        <v>32</v>
      </c>
      <c r="D52" s="8" t="s">
        <v>33</v>
      </c>
      <c r="E52" s="11">
        <v>0.05</v>
      </c>
      <c r="F52" s="11">
        <v>0.25800000000000001</v>
      </c>
      <c r="G52" s="12">
        <f t="shared" si="0"/>
        <v>3.5957890667541437E-4</v>
      </c>
      <c r="H52" s="8" t="s">
        <v>93</v>
      </c>
      <c r="I52" s="8" t="s">
        <v>30</v>
      </c>
      <c r="J52" s="8" t="s">
        <v>24</v>
      </c>
      <c r="K52" s="12">
        <v>0</v>
      </c>
      <c r="L52" s="12">
        <v>0</v>
      </c>
      <c r="M52" s="12">
        <v>0</v>
      </c>
      <c r="N52" s="13" t="s">
        <v>34</v>
      </c>
      <c r="O52" s="14" t="s">
        <v>35</v>
      </c>
      <c r="P52" s="14" t="s">
        <v>36</v>
      </c>
      <c r="Q52" s="15">
        <v>43762</v>
      </c>
    </row>
    <row r="53" spans="1:17" ht="15.75" x14ac:dyDescent="0.25">
      <c r="A53" s="8">
        <v>11</v>
      </c>
      <c r="B53" s="10" t="s">
        <v>94</v>
      </c>
      <c r="C53" s="10" t="s">
        <v>95</v>
      </c>
      <c r="D53" s="8" t="s">
        <v>21</v>
      </c>
      <c r="E53" s="11">
        <v>1</v>
      </c>
      <c r="F53" s="11">
        <v>0.36199999999999999</v>
      </c>
      <c r="G53" s="12">
        <f t="shared" si="0"/>
        <v>5.0452544269961235E-4</v>
      </c>
      <c r="H53" s="8" t="s">
        <v>96</v>
      </c>
      <c r="I53" s="8" t="s">
        <v>30</v>
      </c>
      <c r="J53" s="8" t="s">
        <v>24</v>
      </c>
      <c r="K53" s="12">
        <f>L53</f>
        <v>5.0452544269961235E-4</v>
      </c>
      <c r="L53" s="12">
        <f>G53</f>
        <v>5.0452544269961235E-4</v>
      </c>
      <c r="M53" s="12">
        <v>0</v>
      </c>
      <c r="N53" s="13" t="s">
        <v>97</v>
      </c>
      <c r="O53" s="14" t="s">
        <v>98</v>
      </c>
      <c r="P53" s="14" t="s">
        <v>36</v>
      </c>
      <c r="Q53" s="15">
        <v>44805</v>
      </c>
    </row>
    <row r="54" spans="1:17" ht="31.5" x14ac:dyDescent="0.25">
      <c r="A54" s="8">
        <v>12</v>
      </c>
      <c r="B54" s="10" t="s">
        <v>99</v>
      </c>
      <c r="C54" s="10" t="s">
        <v>100</v>
      </c>
      <c r="D54" s="8" t="s">
        <v>21</v>
      </c>
      <c r="E54" s="11">
        <v>0.65</v>
      </c>
      <c r="F54" s="11">
        <v>2.22885</v>
      </c>
      <c r="G54" s="12">
        <f t="shared" si="0"/>
        <v>3.1063854501685944E-3</v>
      </c>
      <c r="H54" s="8" t="s">
        <v>101</v>
      </c>
      <c r="I54" s="8" t="s">
        <v>23</v>
      </c>
      <c r="J54" s="8" t="s">
        <v>24</v>
      </c>
      <c r="K54" s="12">
        <v>0</v>
      </c>
      <c r="L54" s="12">
        <v>0</v>
      </c>
      <c r="M54" s="12">
        <f t="shared" ref="M54:M55" si="5">G54</f>
        <v>3.1063854501685944E-3</v>
      </c>
      <c r="N54" s="13" t="s">
        <v>102</v>
      </c>
      <c r="O54" s="14" t="s">
        <v>103</v>
      </c>
      <c r="P54" s="14" t="s">
        <v>104</v>
      </c>
      <c r="Q54" s="15">
        <v>15301</v>
      </c>
    </row>
    <row r="55" spans="1:17" ht="31.5" x14ac:dyDescent="0.25">
      <c r="A55" s="8">
        <v>12</v>
      </c>
      <c r="B55" s="10" t="s">
        <v>99</v>
      </c>
      <c r="C55" s="10" t="s">
        <v>105</v>
      </c>
      <c r="D55" s="8" t="s">
        <v>21</v>
      </c>
      <c r="E55" s="11">
        <v>0.35</v>
      </c>
      <c r="F55" s="11">
        <v>1.2001499999999998</v>
      </c>
      <c r="G55" s="12">
        <f t="shared" si="0"/>
        <v>1.6726690885523197E-3</v>
      </c>
      <c r="H55" s="8" t="s">
        <v>101</v>
      </c>
      <c r="I55" s="8" t="s">
        <v>23</v>
      </c>
      <c r="J55" s="8" t="s">
        <v>24</v>
      </c>
      <c r="K55" s="12">
        <v>0</v>
      </c>
      <c r="L55" s="12">
        <v>0</v>
      </c>
      <c r="M55" s="12">
        <f t="shared" si="5"/>
        <v>1.6726690885523197E-3</v>
      </c>
      <c r="N55" s="13" t="s">
        <v>106</v>
      </c>
      <c r="O55" s="14" t="s">
        <v>107</v>
      </c>
      <c r="P55" s="14" t="s">
        <v>108</v>
      </c>
      <c r="Q55" s="15">
        <v>48237</v>
      </c>
    </row>
    <row r="56" spans="1:17" ht="31.5" x14ac:dyDescent="0.25">
      <c r="A56" s="8">
        <v>13</v>
      </c>
      <c r="B56" s="10" t="s">
        <v>43</v>
      </c>
      <c r="C56" s="10" t="s">
        <v>44</v>
      </c>
      <c r="D56" s="8" t="s">
        <v>21</v>
      </c>
      <c r="E56" s="11">
        <v>0.1</v>
      </c>
      <c r="F56" s="11">
        <v>0.54100000000000004</v>
      </c>
      <c r="G56" s="12">
        <f t="shared" si="0"/>
        <v>7.5400073066433796E-4</v>
      </c>
      <c r="H56" s="8" t="s">
        <v>109</v>
      </c>
      <c r="I56" s="8" t="s">
        <v>23</v>
      </c>
      <c r="J56" s="8" t="s">
        <v>24</v>
      </c>
      <c r="K56" s="12">
        <f t="shared" ref="K56:K77" si="6">L56</f>
        <v>7.5400073066433796E-4</v>
      </c>
      <c r="L56" s="12">
        <f t="shared" ref="L56:L77" si="7">G56</f>
        <v>7.5400073066433796E-4</v>
      </c>
      <c r="M56" s="12">
        <v>0</v>
      </c>
      <c r="N56" s="13" t="s">
        <v>46</v>
      </c>
      <c r="O56" s="14" t="s">
        <v>47</v>
      </c>
      <c r="P56" s="14" t="s">
        <v>48</v>
      </c>
      <c r="Q56" s="15">
        <v>81147</v>
      </c>
    </row>
    <row r="57" spans="1:17" ht="31.5" x14ac:dyDescent="0.25">
      <c r="A57" s="8">
        <v>13</v>
      </c>
      <c r="B57" s="10" t="s">
        <v>49</v>
      </c>
      <c r="C57" s="10" t="s">
        <v>50</v>
      </c>
      <c r="D57" s="8" t="s">
        <v>21</v>
      </c>
      <c r="E57" s="11">
        <v>4.2000000000000003E-2</v>
      </c>
      <c r="F57" s="11">
        <v>0.22722000000000003</v>
      </c>
      <c r="G57" s="12">
        <f t="shared" si="0"/>
        <v>3.1668030687902193E-4</v>
      </c>
      <c r="H57" s="8" t="s">
        <v>109</v>
      </c>
      <c r="I57" s="8" t="s">
        <v>23</v>
      </c>
      <c r="J57" s="8" t="s">
        <v>24</v>
      </c>
      <c r="K57" s="12">
        <f t="shared" si="6"/>
        <v>3.1668030687902193E-4</v>
      </c>
      <c r="L57" s="12">
        <f t="shared" si="7"/>
        <v>3.1668030687902193E-4</v>
      </c>
      <c r="M57" s="12">
        <v>0</v>
      </c>
      <c r="N57" s="13" t="s">
        <v>51</v>
      </c>
      <c r="O57" s="14" t="s">
        <v>52</v>
      </c>
      <c r="P57" s="14" t="s">
        <v>53</v>
      </c>
      <c r="Q57" s="15">
        <v>82602</v>
      </c>
    </row>
    <row r="58" spans="1:17" ht="31.5" x14ac:dyDescent="0.25">
      <c r="A58" s="8">
        <v>13</v>
      </c>
      <c r="B58" s="10" t="s">
        <v>110</v>
      </c>
      <c r="C58" s="10" t="s">
        <v>55</v>
      </c>
      <c r="D58" s="8" t="s">
        <v>21</v>
      </c>
      <c r="E58" s="11">
        <v>0.4</v>
      </c>
      <c r="F58" s="11">
        <v>2.1640000000000001</v>
      </c>
      <c r="G58" s="12">
        <f t="shared" si="0"/>
        <v>3.0160029226573518E-3</v>
      </c>
      <c r="H58" s="8" t="s">
        <v>109</v>
      </c>
      <c r="I58" s="8" t="s">
        <v>23</v>
      </c>
      <c r="J58" s="8" t="s">
        <v>24</v>
      </c>
      <c r="K58" s="12">
        <f t="shared" si="6"/>
        <v>3.0160029226573518E-3</v>
      </c>
      <c r="L58" s="12">
        <f t="shared" si="7"/>
        <v>3.0160029226573518E-3</v>
      </c>
      <c r="M58" s="12">
        <v>0</v>
      </c>
      <c r="N58" s="13" t="s">
        <v>56</v>
      </c>
      <c r="O58" s="14" t="s">
        <v>57</v>
      </c>
      <c r="P58" s="14" t="s">
        <v>58</v>
      </c>
      <c r="Q58" s="15">
        <v>77002</v>
      </c>
    </row>
    <row r="59" spans="1:17" ht="47.25" x14ac:dyDescent="0.25">
      <c r="A59" s="8">
        <v>13</v>
      </c>
      <c r="B59" s="10" t="s">
        <v>59</v>
      </c>
      <c r="C59" s="10" t="s">
        <v>60</v>
      </c>
      <c r="D59" s="8" t="s">
        <v>21</v>
      </c>
      <c r="E59" s="11">
        <v>0.4</v>
      </c>
      <c r="F59" s="11">
        <v>2.1640000000000001</v>
      </c>
      <c r="G59" s="12">
        <f t="shared" si="0"/>
        <v>3.0160029226573518E-3</v>
      </c>
      <c r="H59" s="8" t="s">
        <v>109</v>
      </c>
      <c r="I59" s="8" t="s">
        <v>23</v>
      </c>
      <c r="J59" s="8" t="s">
        <v>24</v>
      </c>
      <c r="K59" s="12">
        <f t="shared" si="6"/>
        <v>3.0160029226573518E-3</v>
      </c>
      <c r="L59" s="12">
        <f t="shared" si="7"/>
        <v>3.0160029226573518E-3</v>
      </c>
      <c r="M59" s="12">
        <v>0</v>
      </c>
      <c r="N59" s="13" t="s">
        <v>61</v>
      </c>
      <c r="O59" s="14" t="s">
        <v>62</v>
      </c>
      <c r="P59" s="14" t="s">
        <v>63</v>
      </c>
      <c r="Q59" s="15">
        <v>70170</v>
      </c>
    </row>
    <row r="60" spans="1:17" ht="31.5" x14ac:dyDescent="0.25">
      <c r="A60" s="8">
        <v>13</v>
      </c>
      <c r="B60" s="10" t="s">
        <v>64</v>
      </c>
      <c r="C60" s="10" t="s">
        <v>65</v>
      </c>
      <c r="D60" s="8" t="s">
        <v>21</v>
      </c>
      <c r="E60" s="11">
        <v>1.0999999999999999E-2</v>
      </c>
      <c r="F60" s="11">
        <v>5.951E-2</v>
      </c>
      <c r="G60" s="12">
        <f t="shared" si="0"/>
        <v>8.294008037307716E-5</v>
      </c>
      <c r="H60" s="8" t="s">
        <v>109</v>
      </c>
      <c r="I60" s="8" t="s">
        <v>23</v>
      </c>
      <c r="J60" s="8" t="s">
        <v>24</v>
      </c>
      <c r="K60" s="12">
        <f t="shared" si="6"/>
        <v>8.294008037307716E-5</v>
      </c>
      <c r="L60" s="12">
        <f t="shared" si="7"/>
        <v>8.294008037307716E-5</v>
      </c>
      <c r="M60" s="12">
        <v>0</v>
      </c>
      <c r="N60" s="13" t="s">
        <v>66</v>
      </c>
      <c r="O60" s="14" t="s">
        <v>52</v>
      </c>
      <c r="P60" s="14" t="s">
        <v>53</v>
      </c>
      <c r="Q60" s="15">
        <v>82609</v>
      </c>
    </row>
    <row r="61" spans="1:17" ht="31.5" x14ac:dyDescent="0.25">
      <c r="A61" s="8">
        <v>13</v>
      </c>
      <c r="B61" s="10" t="s">
        <v>67</v>
      </c>
      <c r="C61" s="10" t="s">
        <v>68</v>
      </c>
      <c r="D61" s="8" t="s">
        <v>21</v>
      </c>
      <c r="E61" s="11">
        <v>1.0999999999999999E-2</v>
      </c>
      <c r="F61" s="11">
        <v>5.951E-2</v>
      </c>
      <c r="G61" s="12">
        <f t="shared" si="0"/>
        <v>8.294008037307716E-5</v>
      </c>
      <c r="H61" s="8" t="s">
        <v>109</v>
      </c>
      <c r="I61" s="8" t="s">
        <v>23</v>
      </c>
      <c r="J61" s="8" t="s">
        <v>24</v>
      </c>
      <c r="K61" s="12">
        <f t="shared" si="6"/>
        <v>8.294008037307716E-5</v>
      </c>
      <c r="L61" s="12">
        <f t="shared" si="7"/>
        <v>8.294008037307716E-5</v>
      </c>
      <c r="M61" s="12">
        <v>0</v>
      </c>
      <c r="N61" s="13" t="s">
        <v>69</v>
      </c>
      <c r="O61" s="14" t="s">
        <v>70</v>
      </c>
      <c r="P61" s="14" t="s">
        <v>48</v>
      </c>
      <c r="Q61" s="15">
        <v>80223</v>
      </c>
    </row>
    <row r="62" spans="1:17" ht="47.25" x14ac:dyDescent="0.25">
      <c r="A62" s="8">
        <v>13</v>
      </c>
      <c r="B62" s="10" t="s">
        <v>71</v>
      </c>
      <c r="C62" s="10" t="s">
        <v>72</v>
      </c>
      <c r="D62" s="8" t="s">
        <v>21</v>
      </c>
      <c r="E62" s="11">
        <v>3.5999999999999997E-2</v>
      </c>
      <c r="F62" s="11">
        <v>0.19475999999999999</v>
      </c>
      <c r="G62" s="12">
        <f t="shared" si="0"/>
        <v>2.714402630391616E-4</v>
      </c>
      <c r="H62" s="8" t="s">
        <v>109</v>
      </c>
      <c r="I62" s="8" t="s">
        <v>23</v>
      </c>
      <c r="J62" s="8" t="s">
        <v>24</v>
      </c>
      <c r="K62" s="12">
        <f t="shared" si="6"/>
        <v>2.714402630391616E-4</v>
      </c>
      <c r="L62" s="12">
        <f t="shared" si="7"/>
        <v>2.714402630391616E-4</v>
      </c>
      <c r="M62" s="12">
        <v>0</v>
      </c>
      <c r="N62" s="13" t="s">
        <v>73</v>
      </c>
      <c r="O62" s="14" t="s">
        <v>52</v>
      </c>
      <c r="P62" s="14" t="s">
        <v>53</v>
      </c>
      <c r="Q62" s="15">
        <v>82602</v>
      </c>
    </row>
    <row r="63" spans="1:17" ht="31.5" x14ac:dyDescent="0.25">
      <c r="A63" s="8">
        <v>14</v>
      </c>
      <c r="B63" s="10" t="s">
        <v>19</v>
      </c>
      <c r="C63" s="10" t="s">
        <v>20</v>
      </c>
      <c r="D63" s="8" t="s">
        <v>21</v>
      </c>
      <c r="E63" s="11">
        <v>1</v>
      </c>
      <c r="F63" s="11">
        <v>11.093999999999999</v>
      </c>
      <c r="G63" s="12">
        <f t="shared" si="0"/>
        <v>1.5461892987042817E-2</v>
      </c>
      <c r="H63" s="8" t="s">
        <v>111</v>
      </c>
      <c r="I63" s="8" t="s">
        <v>23</v>
      </c>
      <c r="J63" s="8" t="s">
        <v>24</v>
      </c>
      <c r="K63" s="12">
        <f t="shared" si="6"/>
        <v>1.5461892987042817E-2</v>
      </c>
      <c r="L63" s="12">
        <f t="shared" si="7"/>
        <v>1.5461892987042817E-2</v>
      </c>
      <c r="M63" s="12">
        <v>0</v>
      </c>
      <c r="N63" s="13" t="s">
        <v>25</v>
      </c>
      <c r="O63" s="14" t="s">
        <v>26</v>
      </c>
      <c r="P63" s="14" t="s">
        <v>27</v>
      </c>
      <c r="Q63" s="15">
        <v>73116</v>
      </c>
    </row>
    <row r="64" spans="1:17" ht="31.5" x14ac:dyDescent="0.25">
      <c r="A64" s="8">
        <v>15</v>
      </c>
      <c r="B64" s="10" t="s">
        <v>43</v>
      </c>
      <c r="C64" s="10" t="s">
        <v>44</v>
      </c>
      <c r="D64" s="8" t="s">
        <v>21</v>
      </c>
      <c r="E64" s="11">
        <v>0.1</v>
      </c>
      <c r="F64" s="11">
        <v>0.56630000000000003</v>
      </c>
      <c r="G64" s="12">
        <f t="shared" si="0"/>
        <v>7.8926176298560913E-4</v>
      </c>
      <c r="H64" s="8" t="s">
        <v>112</v>
      </c>
      <c r="I64" s="8" t="s">
        <v>23</v>
      </c>
      <c r="J64" s="8" t="s">
        <v>24</v>
      </c>
      <c r="K64" s="12">
        <f t="shared" si="6"/>
        <v>7.8926176298560913E-4</v>
      </c>
      <c r="L64" s="12">
        <f t="shared" si="7"/>
        <v>7.8926176298560913E-4</v>
      </c>
      <c r="M64" s="12">
        <v>0</v>
      </c>
      <c r="N64" s="13" t="s">
        <v>46</v>
      </c>
      <c r="O64" s="14" t="s">
        <v>47</v>
      </c>
      <c r="P64" s="14" t="s">
        <v>48</v>
      </c>
      <c r="Q64" s="15">
        <v>81147</v>
      </c>
    </row>
    <row r="65" spans="1:17" ht="31.5" x14ac:dyDescent="0.25">
      <c r="A65" s="8">
        <v>15</v>
      </c>
      <c r="B65" s="10" t="s">
        <v>49</v>
      </c>
      <c r="C65" s="10" t="s">
        <v>50</v>
      </c>
      <c r="D65" s="8" t="s">
        <v>21</v>
      </c>
      <c r="E65" s="11">
        <v>4.2000000000000003E-2</v>
      </c>
      <c r="F65" s="11">
        <v>0.23784600000000003</v>
      </c>
      <c r="G65" s="12">
        <f t="shared" si="0"/>
        <v>3.3148994045395589E-4</v>
      </c>
      <c r="H65" s="8" t="s">
        <v>112</v>
      </c>
      <c r="I65" s="8" t="s">
        <v>23</v>
      </c>
      <c r="J65" s="8" t="s">
        <v>24</v>
      </c>
      <c r="K65" s="12">
        <f t="shared" si="6"/>
        <v>3.3148994045395589E-4</v>
      </c>
      <c r="L65" s="12">
        <f t="shared" si="7"/>
        <v>3.3148994045395589E-4</v>
      </c>
      <c r="M65" s="12">
        <v>0</v>
      </c>
      <c r="N65" s="13" t="s">
        <v>51</v>
      </c>
      <c r="O65" s="14" t="s">
        <v>52</v>
      </c>
      <c r="P65" s="14" t="s">
        <v>53</v>
      </c>
      <c r="Q65" s="15">
        <v>82602</v>
      </c>
    </row>
    <row r="66" spans="1:17" ht="31.5" x14ac:dyDescent="0.25">
      <c r="A66" s="8">
        <v>15</v>
      </c>
      <c r="B66" s="10" t="s">
        <v>110</v>
      </c>
      <c r="C66" s="10" t="s">
        <v>55</v>
      </c>
      <c r="D66" s="8" t="s">
        <v>21</v>
      </c>
      <c r="E66" s="11">
        <v>0.4</v>
      </c>
      <c r="F66" s="11">
        <v>2.2652000000000001</v>
      </c>
      <c r="G66" s="12">
        <f t="shared" si="0"/>
        <v>3.1570470519424365E-3</v>
      </c>
      <c r="H66" s="8" t="s">
        <v>112</v>
      </c>
      <c r="I66" s="8" t="s">
        <v>23</v>
      </c>
      <c r="J66" s="8" t="s">
        <v>24</v>
      </c>
      <c r="K66" s="12">
        <f t="shared" si="6"/>
        <v>3.1570470519424365E-3</v>
      </c>
      <c r="L66" s="12">
        <f t="shared" si="7"/>
        <v>3.1570470519424365E-3</v>
      </c>
      <c r="M66" s="12">
        <v>0</v>
      </c>
      <c r="N66" s="13" t="s">
        <v>56</v>
      </c>
      <c r="O66" s="14" t="s">
        <v>57</v>
      </c>
      <c r="P66" s="14" t="s">
        <v>58</v>
      </c>
      <c r="Q66" s="15">
        <v>77002</v>
      </c>
    </row>
    <row r="67" spans="1:17" ht="47.25" x14ac:dyDescent="0.25">
      <c r="A67" s="8">
        <v>15</v>
      </c>
      <c r="B67" s="10" t="s">
        <v>59</v>
      </c>
      <c r="C67" s="10" t="s">
        <v>60</v>
      </c>
      <c r="D67" s="8" t="s">
        <v>21</v>
      </c>
      <c r="E67" s="11">
        <v>0.4</v>
      </c>
      <c r="F67" s="11">
        <v>2.2652000000000001</v>
      </c>
      <c r="G67" s="12">
        <f t="shared" si="0"/>
        <v>3.1570470519424365E-3</v>
      </c>
      <c r="H67" s="8" t="s">
        <v>112</v>
      </c>
      <c r="I67" s="8" t="s">
        <v>23</v>
      </c>
      <c r="J67" s="8" t="s">
        <v>24</v>
      </c>
      <c r="K67" s="12">
        <f t="shared" si="6"/>
        <v>3.1570470519424365E-3</v>
      </c>
      <c r="L67" s="12">
        <f t="shared" si="7"/>
        <v>3.1570470519424365E-3</v>
      </c>
      <c r="M67" s="12">
        <v>0</v>
      </c>
      <c r="N67" s="13" t="s">
        <v>61</v>
      </c>
      <c r="O67" s="14" t="s">
        <v>62</v>
      </c>
      <c r="P67" s="14" t="s">
        <v>63</v>
      </c>
      <c r="Q67" s="15">
        <v>70170</v>
      </c>
    </row>
    <row r="68" spans="1:17" ht="31.5" x14ac:dyDescent="0.25">
      <c r="A68" s="8">
        <v>15</v>
      </c>
      <c r="B68" s="10" t="s">
        <v>64</v>
      </c>
      <c r="C68" s="10" t="s">
        <v>65</v>
      </c>
      <c r="D68" s="8" t="s">
        <v>21</v>
      </c>
      <c r="E68" s="11">
        <v>1.0999999999999999E-2</v>
      </c>
      <c r="F68" s="11">
        <v>6.2293000000000001E-2</v>
      </c>
      <c r="G68" s="12">
        <f t="shared" si="0"/>
        <v>8.6818793928417008E-5</v>
      </c>
      <c r="H68" s="8" t="s">
        <v>112</v>
      </c>
      <c r="I68" s="8" t="s">
        <v>23</v>
      </c>
      <c r="J68" s="8" t="s">
        <v>24</v>
      </c>
      <c r="K68" s="12">
        <f t="shared" si="6"/>
        <v>8.6818793928417008E-5</v>
      </c>
      <c r="L68" s="12">
        <f t="shared" si="7"/>
        <v>8.6818793928417008E-5</v>
      </c>
      <c r="M68" s="12">
        <v>0</v>
      </c>
      <c r="N68" s="13" t="s">
        <v>66</v>
      </c>
      <c r="O68" s="14" t="s">
        <v>52</v>
      </c>
      <c r="P68" s="14" t="s">
        <v>53</v>
      </c>
      <c r="Q68" s="15">
        <v>82609</v>
      </c>
    </row>
    <row r="69" spans="1:17" ht="31.5" x14ac:dyDescent="0.25">
      <c r="A69" s="8">
        <v>15</v>
      </c>
      <c r="B69" s="10" t="s">
        <v>67</v>
      </c>
      <c r="C69" s="10" t="s">
        <v>68</v>
      </c>
      <c r="D69" s="8" t="s">
        <v>21</v>
      </c>
      <c r="E69" s="11">
        <v>1.0999999999999999E-2</v>
      </c>
      <c r="F69" s="11">
        <v>6.2293000000000001E-2</v>
      </c>
      <c r="G69" s="12">
        <f t="shared" si="0"/>
        <v>8.6818793928417008E-5</v>
      </c>
      <c r="H69" s="8" t="s">
        <v>112</v>
      </c>
      <c r="I69" s="8" t="s">
        <v>23</v>
      </c>
      <c r="J69" s="8" t="s">
        <v>24</v>
      </c>
      <c r="K69" s="12">
        <f t="shared" si="6"/>
        <v>8.6818793928417008E-5</v>
      </c>
      <c r="L69" s="12">
        <f t="shared" si="7"/>
        <v>8.6818793928417008E-5</v>
      </c>
      <c r="M69" s="12">
        <v>0</v>
      </c>
      <c r="N69" s="13" t="s">
        <v>69</v>
      </c>
      <c r="O69" s="14" t="s">
        <v>70</v>
      </c>
      <c r="P69" s="14" t="s">
        <v>48</v>
      </c>
      <c r="Q69" s="15">
        <v>80223</v>
      </c>
    </row>
    <row r="70" spans="1:17" ht="47.25" x14ac:dyDescent="0.25">
      <c r="A70" s="8">
        <v>15</v>
      </c>
      <c r="B70" s="10" t="s">
        <v>71</v>
      </c>
      <c r="C70" s="10" t="s">
        <v>72</v>
      </c>
      <c r="D70" s="8" t="s">
        <v>21</v>
      </c>
      <c r="E70" s="11">
        <v>3.5999999999999997E-2</v>
      </c>
      <c r="F70" s="11">
        <v>0.20386799999999999</v>
      </c>
      <c r="G70" s="12">
        <f t="shared" si="0"/>
        <v>2.8413423467481925E-4</v>
      </c>
      <c r="H70" s="8" t="s">
        <v>112</v>
      </c>
      <c r="I70" s="8" t="s">
        <v>23</v>
      </c>
      <c r="J70" s="8" t="s">
        <v>24</v>
      </c>
      <c r="K70" s="12">
        <f t="shared" si="6"/>
        <v>2.8413423467481925E-4</v>
      </c>
      <c r="L70" s="12">
        <f t="shared" si="7"/>
        <v>2.8413423467481925E-4</v>
      </c>
      <c r="M70" s="12">
        <v>0</v>
      </c>
      <c r="N70" s="13" t="s">
        <v>73</v>
      </c>
      <c r="O70" s="14" t="s">
        <v>52</v>
      </c>
      <c r="P70" s="14" t="s">
        <v>53</v>
      </c>
      <c r="Q70" s="15">
        <v>82602</v>
      </c>
    </row>
    <row r="71" spans="1:17" ht="31.5" x14ac:dyDescent="0.25">
      <c r="A71" s="8">
        <v>16</v>
      </c>
      <c r="B71" s="10" t="s">
        <v>19</v>
      </c>
      <c r="C71" s="10" t="s">
        <v>20</v>
      </c>
      <c r="D71" s="8" t="s">
        <v>21</v>
      </c>
      <c r="E71" s="11">
        <v>1</v>
      </c>
      <c r="F71" s="11">
        <v>70.325999999999993</v>
      </c>
      <c r="G71" s="12">
        <f t="shared" si="0"/>
        <v>9.8014520119593745E-2</v>
      </c>
      <c r="H71" s="8" t="s">
        <v>113</v>
      </c>
      <c r="I71" s="8" t="s">
        <v>23</v>
      </c>
      <c r="J71" s="8" t="s">
        <v>24</v>
      </c>
      <c r="K71" s="12">
        <f t="shared" si="6"/>
        <v>9.8014520119593745E-2</v>
      </c>
      <c r="L71" s="12">
        <f t="shared" si="7"/>
        <v>9.8014520119593745E-2</v>
      </c>
      <c r="M71" s="12">
        <v>0</v>
      </c>
      <c r="N71" s="13" t="s">
        <v>25</v>
      </c>
      <c r="O71" s="14" t="s">
        <v>26</v>
      </c>
      <c r="P71" s="14" t="s">
        <v>27</v>
      </c>
      <c r="Q71" s="15">
        <v>73116</v>
      </c>
    </row>
    <row r="72" spans="1:17" ht="31.5" x14ac:dyDescent="0.25">
      <c r="A72" s="8">
        <v>17</v>
      </c>
      <c r="B72" s="10" t="s">
        <v>19</v>
      </c>
      <c r="C72" s="10" t="s">
        <v>20</v>
      </c>
      <c r="D72" s="8" t="s">
        <v>21</v>
      </c>
      <c r="E72" s="11">
        <v>1</v>
      </c>
      <c r="F72" s="11">
        <v>5.6959999999999997</v>
      </c>
      <c r="G72" s="12">
        <f t="shared" si="0"/>
        <v>7.9386102807099228E-3</v>
      </c>
      <c r="H72" s="8" t="s">
        <v>114</v>
      </c>
      <c r="I72" s="8" t="s">
        <v>23</v>
      </c>
      <c r="J72" s="8" t="s">
        <v>24</v>
      </c>
      <c r="K72" s="12">
        <f t="shared" si="6"/>
        <v>7.9386102807099228E-3</v>
      </c>
      <c r="L72" s="12">
        <f t="shared" si="7"/>
        <v>7.9386102807099228E-3</v>
      </c>
      <c r="M72" s="12">
        <v>0</v>
      </c>
      <c r="N72" s="13" t="s">
        <v>25</v>
      </c>
      <c r="O72" s="14" t="s">
        <v>26</v>
      </c>
      <c r="P72" s="14" t="s">
        <v>27</v>
      </c>
      <c r="Q72" s="15">
        <v>73116</v>
      </c>
    </row>
    <row r="73" spans="1:17" ht="15.75" x14ac:dyDescent="0.25">
      <c r="A73" s="8">
        <v>18</v>
      </c>
      <c r="B73" s="10" t="s">
        <v>115</v>
      </c>
      <c r="C73" s="10" t="s">
        <v>116</v>
      </c>
      <c r="D73" s="8" t="s">
        <v>21</v>
      </c>
      <c r="E73" s="11">
        <v>0.5</v>
      </c>
      <c r="F73" s="11">
        <v>1.0500000000000001E-2</v>
      </c>
      <c r="G73" s="12">
        <f t="shared" si="0"/>
        <v>1.4634025271673842E-5</v>
      </c>
      <c r="H73" s="8" t="s">
        <v>117</v>
      </c>
      <c r="I73" s="8" t="s">
        <v>23</v>
      </c>
      <c r="J73" s="8" t="s">
        <v>24</v>
      </c>
      <c r="K73" s="12">
        <f t="shared" si="6"/>
        <v>1.4634025271673842E-5</v>
      </c>
      <c r="L73" s="12">
        <f t="shared" si="7"/>
        <v>1.4634025271673842E-5</v>
      </c>
      <c r="M73" s="12">
        <v>0</v>
      </c>
      <c r="N73" s="13" t="s">
        <v>118</v>
      </c>
      <c r="O73" s="14" t="s">
        <v>119</v>
      </c>
      <c r="P73" s="14" t="s">
        <v>36</v>
      </c>
      <c r="Q73" s="15">
        <v>43076</v>
      </c>
    </row>
    <row r="74" spans="1:17" ht="15.75" x14ac:dyDescent="0.25">
      <c r="A74" s="8">
        <v>18</v>
      </c>
      <c r="B74" s="10" t="s">
        <v>120</v>
      </c>
      <c r="C74" s="10" t="s">
        <v>121</v>
      </c>
      <c r="D74" s="8" t="s">
        <v>21</v>
      </c>
      <c r="E74" s="11">
        <v>0.25</v>
      </c>
      <c r="F74" s="11">
        <v>5.2500000000000003E-3</v>
      </c>
      <c r="G74" s="12">
        <f t="shared" si="0"/>
        <v>7.3170126358369208E-6</v>
      </c>
      <c r="H74" s="8" t="s">
        <v>117</v>
      </c>
      <c r="I74" s="8" t="s">
        <v>23</v>
      </c>
      <c r="J74" s="8" t="s">
        <v>24</v>
      </c>
      <c r="K74" s="12">
        <f t="shared" si="6"/>
        <v>7.3170126358369208E-6</v>
      </c>
      <c r="L74" s="12">
        <f t="shared" si="7"/>
        <v>7.3170126358369208E-6</v>
      </c>
      <c r="M74" s="12">
        <v>0</v>
      </c>
      <c r="N74" s="13" t="s">
        <v>122</v>
      </c>
      <c r="O74" s="14" t="s">
        <v>123</v>
      </c>
      <c r="P74" s="14" t="s">
        <v>124</v>
      </c>
      <c r="Q74" s="15">
        <v>33433</v>
      </c>
    </row>
    <row r="75" spans="1:17" ht="15.75" x14ac:dyDescent="0.25">
      <c r="A75" s="8">
        <v>18</v>
      </c>
      <c r="B75" s="10" t="s">
        <v>125</v>
      </c>
      <c r="C75" s="10" t="s">
        <v>126</v>
      </c>
      <c r="D75" s="8" t="s">
        <v>21</v>
      </c>
      <c r="E75" s="11">
        <v>0.25</v>
      </c>
      <c r="F75" s="11">
        <v>5.2500000000000003E-3</v>
      </c>
      <c r="G75" s="12">
        <f t="shared" si="0"/>
        <v>7.3170126358369208E-6</v>
      </c>
      <c r="H75" s="8" t="s">
        <v>117</v>
      </c>
      <c r="I75" s="8" t="s">
        <v>23</v>
      </c>
      <c r="J75" s="8" t="s">
        <v>24</v>
      </c>
      <c r="K75" s="12">
        <f t="shared" si="6"/>
        <v>7.3170126358369208E-6</v>
      </c>
      <c r="L75" s="12">
        <f t="shared" si="7"/>
        <v>7.3170126358369208E-6</v>
      </c>
      <c r="M75" s="12">
        <v>0</v>
      </c>
      <c r="N75" s="13" t="s">
        <v>127</v>
      </c>
      <c r="O75" s="14" t="s">
        <v>128</v>
      </c>
      <c r="P75" s="14" t="s">
        <v>48</v>
      </c>
      <c r="Q75" s="15">
        <v>80016</v>
      </c>
    </row>
    <row r="76" spans="1:17" ht="15.75" x14ac:dyDescent="0.25">
      <c r="A76" s="8">
        <v>19</v>
      </c>
      <c r="B76" s="10" t="s">
        <v>19</v>
      </c>
      <c r="C76" s="10" t="s">
        <v>129</v>
      </c>
      <c r="D76" s="8" t="s">
        <v>21</v>
      </c>
      <c r="E76" s="11">
        <v>0.33300000000000002</v>
      </c>
      <c r="F76" s="11">
        <v>6.1605E-2</v>
      </c>
      <c r="G76" s="12">
        <f t="shared" si="0"/>
        <v>8.5859916843949237E-5</v>
      </c>
      <c r="H76" s="8" t="s">
        <v>130</v>
      </c>
      <c r="I76" s="8" t="s">
        <v>23</v>
      </c>
      <c r="J76" s="8" t="s">
        <v>24</v>
      </c>
      <c r="K76" s="12">
        <f t="shared" si="6"/>
        <v>8.5859916843949237E-5</v>
      </c>
      <c r="L76" s="12">
        <f t="shared" si="7"/>
        <v>8.5859916843949237E-5</v>
      </c>
      <c r="M76" s="12">
        <v>0</v>
      </c>
      <c r="N76" s="13" t="s">
        <v>131</v>
      </c>
      <c r="O76" s="14" t="s">
        <v>132</v>
      </c>
      <c r="P76" s="14" t="s">
        <v>36</v>
      </c>
      <c r="Q76" s="15">
        <v>43950</v>
      </c>
    </row>
    <row r="77" spans="1:17" ht="15.75" x14ac:dyDescent="0.25">
      <c r="A77" s="8">
        <v>19</v>
      </c>
      <c r="B77" s="10" t="s">
        <v>19</v>
      </c>
      <c r="C77" s="10" t="s">
        <v>133</v>
      </c>
      <c r="D77" s="8" t="s">
        <v>21</v>
      </c>
      <c r="E77" s="11">
        <v>0.33300000000000002</v>
      </c>
      <c r="F77" s="11">
        <v>6.1605E-2</v>
      </c>
      <c r="G77" s="12">
        <f t="shared" si="0"/>
        <v>8.5859916843949237E-5</v>
      </c>
      <c r="H77" s="8" t="s">
        <v>130</v>
      </c>
      <c r="I77" s="8" t="s">
        <v>23</v>
      </c>
      <c r="J77" s="8" t="s">
        <v>24</v>
      </c>
      <c r="K77" s="12">
        <f t="shared" si="6"/>
        <v>8.5859916843949237E-5</v>
      </c>
      <c r="L77" s="12">
        <f t="shared" si="7"/>
        <v>8.5859916843949237E-5</v>
      </c>
      <c r="M77" s="12">
        <v>0</v>
      </c>
      <c r="N77" s="13" t="s">
        <v>134</v>
      </c>
      <c r="O77" s="14" t="s">
        <v>23</v>
      </c>
      <c r="P77" s="14" t="s">
        <v>36</v>
      </c>
      <c r="Q77" s="15">
        <v>43907</v>
      </c>
    </row>
    <row r="78" spans="1:17" ht="31.5" x14ac:dyDescent="0.25">
      <c r="A78" s="8">
        <v>19</v>
      </c>
      <c r="B78" s="10" t="s">
        <v>31</v>
      </c>
      <c r="C78" s="10" t="s">
        <v>135</v>
      </c>
      <c r="D78" s="8" t="s">
        <v>33</v>
      </c>
      <c r="E78" s="11">
        <v>0.33300000000000002</v>
      </c>
      <c r="F78" s="11">
        <v>6.1605E-2</v>
      </c>
      <c r="G78" s="12">
        <f t="shared" si="0"/>
        <v>8.5859916843949237E-5</v>
      </c>
      <c r="H78" s="8" t="s">
        <v>130</v>
      </c>
      <c r="I78" s="8" t="s">
        <v>23</v>
      </c>
      <c r="J78" s="8" t="s">
        <v>24</v>
      </c>
      <c r="K78" s="12">
        <v>0</v>
      </c>
      <c r="L78" s="12">
        <v>0</v>
      </c>
      <c r="M78" s="12">
        <v>0</v>
      </c>
      <c r="N78" s="13" t="s">
        <v>136</v>
      </c>
      <c r="O78" s="14" t="s">
        <v>137</v>
      </c>
      <c r="P78" s="14" t="s">
        <v>36</v>
      </c>
      <c r="Q78" s="15">
        <v>44256</v>
      </c>
    </row>
    <row r="79" spans="1:17" ht="31.5" x14ac:dyDescent="0.25">
      <c r="A79" s="8">
        <v>20</v>
      </c>
      <c r="B79" s="10" t="s">
        <v>19</v>
      </c>
      <c r="C79" s="10" t="s">
        <v>20</v>
      </c>
      <c r="D79" s="8" t="s">
        <v>21</v>
      </c>
      <c r="E79" s="11">
        <v>1</v>
      </c>
      <c r="F79" s="11">
        <v>0.70799999999999996</v>
      </c>
      <c r="G79" s="12">
        <f t="shared" si="0"/>
        <v>9.867514183185789E-4</v>
      </c>
      <c r="H79" s="8" t="s">
        <v>138</v>
      </c>
      <c r="I79" s="8" t="s">
        <v>23</v>
      </c>
      <c r="J79" s="8" t="s">
        <v>24</v>
      </c>
      <c r="K79" s="12">
        <f t="shared" ref="K79:K95" si="8">L79</f>
        <v>9.867514183185789E-4</v>
      </c>
      <c r="L79" s="12">
        <f t="shared" ref="L79:L95" si="9">G79</f>
        <v>9.867514183185789E-4</v>
      </c>
      <c r="M79" s="12">
        <v>0</v>
      </c>
      <c r="N79" s="13" t="s">
        <v>25</v>
      </c>
      <c r="O79" s="14" t="s">
        <v>26</v>
      </c>
      <c r="P79" s="14" t="s">
        <v>27</v>
      </c>
      <c r="Q79" s="15">
        <v>73116</v>
      </c>
    </row>
    <row r="80" spans="1:17" ht="31.5" x14ac:dyDescent="0.25">
      <c r="A80" s="8">
        <v>21</v>
      </c>
      <c r="B80" s="10" t="s">
        <v>19</v>
      </c>
      <c r="C80" s="10" t="s">
        <v>20</v>
      </c>
      <c r="D80" s="8" t="s">
        <v>21</v>
      </c>
      <c r="E80" s="11">
        <v>1</v>
      </c>
      <c r="F80" s="11">
        <v>14.762</v>
      </c>
      <c r="G80" s="12">
        <f t="shared" si="0"/>
        <v>2.057404581528088E-2</v>
      </c>
      <c r="H80" s="8" t="s">
        <v>139</v>
      </c>
      <c r="I80" s="8" t="s">
        <v>23</v>
      </c>
      <c r="J80" s="8" t="s">
        <v>24</v>
      </c>
      <c r="K80" s="12">
        <f t="shared" si="8"/>
        <v>2.057404581528088E-2</v>
      </c>
      <c r="L80" s="12">
        <f t="shared" si="9"/>
        <v>2.057404581528088E-2</v>
      </c>
      <c r="M80" s="12">
        <v>0</v>
      </c>
      <c r="N80" s="13" t="s">
        <v>25</v>
      </c>
      <c r="O80" s="14" t="s">
        <v>26</v>
      </c>
      <c r="P80" s="14" t="s">
        <v>27</v>
      </c>
      <c r="Q80" s="15">
        <v>73116</v>
      </c>
    </row>
    <row r="81" spans="1:17" ht="31.5" x14ac:dyDescent="0.25">
      <c r="A81" s="8">
        <v>22</v>
      </c>
      <c r="B81" s="10" t="s">
        <v>19</v>
      </c>
      <c r="C81" s="10" t="s">
        <v>20</v>
      </c>
      <c r="D81" s="8" t="s">
        <v>21</v>
      </c>
      <c r="E81" s="11">
        <v>1</v>
      </c>
      <c r="F81" s="11">
        <v>15.093</v>
      </c>
      <c r="G81" s="12">
        <f t="shared" si="0"/>
        <v>2.103536604051174E-2</v>
      </c>
      <c r="H81" s="8" t="s">
        <v>140</v>
      </c>
      <c r="I81" s="8" t="s">
        <v>23</v>
      </c>
      <c r="J81" s="8" t="s">
        <v>24</v>
      </c>
      <c r="K81" s="12">
        <f t="shared" si="8"/>
        <v>2.103536604051174E-2</v>
      </c>
      <c r="L81" s="12">
        <f t="shared" si="9"/>
        <v>2.103536604051174E-2</v>
      </c>
      <c r="M81" s="12">
        <v>0</v>
      </c>
      <c r="N81" s="13" t="s">
        <v>25</v>
      </c>
      <c r="O81" s="14" t="s">
        <v>26</v>
      </c>
      <c r="P81" s="14" t="s">
        <v>27</v>
      </c>
      <c r="Q81" s="15">
        <v>73116</v>
      </c>
    </row>
    <row r="82" spans="1:17" ht="31.5" x14ac:dyDescent="0.25">
      <c r="A82" s="8">
        <v>23</v>
      </c>
      <c r="B82" s="10" t="s">
        <v>19</v>
      </c>
      <c r="C82" s="10" t="s">
        <v>20</v>
      </c>
      <c r="D82" s="8" t="s">
        <v>21</v>
      </c>
      <c r="E82" s="11">
        <v>1</v>
      </c>
      <c r="F82" s="11">
        <v>8.9149999999999991</v>
      </c>
      <c r="G82" s="12">
        <f t="shared" si="0"/>
        <v>1.2424984313997359E-2</v>
      </c>
      <c r="H82" s="8" t="s">
        <v>141</v>
      </c>
      <c r="I82" s="8" t="s">
        <v>23</v>
      </c>
      <c r="J82" s="8" t="s">
        <v>24</v>
      </c>
      <c r="K82" s="12">
        <f t="shared" si="8"/>
        <v>1.2424984313997359E-2</v>
      </c>
      <c r="L82" s="12">
        <f t="shared" si="9"/>
        <v>1.2424984313997359E-2</v>
      </c>
      <c r="M82" s="12">
        <v>0</v>
      </c>
      <c r="N82" s="13" t="s">
        <v>25</v>
      </c>
      <c r="O82" s="14" t="s">
        <v>26</v>
      </c>
      <c r="P82" s="14" t="s">
        <v>27</v>
      </c>
      <c r="Q82" s="15">
        <v>73116</v>
      </c>
    </row>
    <row r="83" spans="1:17" ht="31.5" x14ac:dyDescent="0.25">
      <c r="A83" s="8">
        <v>24</v>
      </c>
      <c r="B83" s="10" t="s">
        <v>142</v>
      </c>
      <c r="C83" s="10" t="s">
        <v>143</v>
      </c>
      <c r="D83" s="8" t="s">
        <v>21</v>
      </c>
      <c r="E83" s="11">
        <v>1</v>
      </c>
      <c r="F83" s="11">
        <v>34.328000000000003</v>
      </c>
      <c r="G83" s="12">
        <f t="shared" si="0"/>
        <v>4.7843506621525679E-2</v>
      </c>
      <c r="H83" s="8" t="s">
        <v>144</v>
      </c>
      <c r="I83" s="8" t="s">
        <v>23</v>
      </c>
      <c r="J83" s="8" t="s">
        <v>24</v>
      </c>
      <c r="K83" s="12">
        <f t="shared" si="8"/>
        <v>4.7843506621525679E-2</v>
      </c>
      <c r="L83" s="12">
        <f t="shared" si="9"/>
        <v>4.7843506621525679E-2</v>
      </c>
      <c r="M83" s="12">
        <v>0</v>
      </c>
      <c r="N83" s="13" t="s">
        <v>145</v>
      </c>
      <c r="O83" s="14" t="s">
        <v>23</v>
      </c>
      <c r="P83" s="14" t="s">
        <v>36</v>
      </c>
      <c r="Q83" s="15">
        <v>43907</v>
      </c>
    </row>
    <row r="84" spans="1:17" ht="31.5" x14ac:dyDescent="0.25">
      <c r="A84" s="8">
        <v>25</v>
      </c>
      <c r="B84" s="10" t="s">
        <v>142</v>
      </c>
      <c r="C84" s="10" t="s">
        <v>143</v>
      </c>
      <c r="D84" s="8" t="s">
        <v>21</v>
      </c>
      <c r="E84" s="11">
        <v>1</v>
      </c>
      <c r="F84" s="11">
        <v>8.7430000000000003</v>
      </c>
      <c r="G84" s="12">
        <f t="shared" si="0"/>
        <v>1.2185265042880419E-2</v>
      </c>
      <c r="H84" s="8" t="s">
        <v>146</v>
      </c>
      <c r="I84" s="8" t="s">
        <v>23</v>
      </c>
      <c r="J84" s="8" t="s">
        <v>24</v>
      </c>
      <c r="K84" s="12">
        <f t="shared" si="8"/>
        <v>1.2185265042880419E-2</v>
      </c>
      <c r="L84" s="12">
        <f t="shared" si="9"/>
        <v>1.2185265042880419E-2</v>
      </c>
      <c r="M84" s="12">
        <v>0</v>
      </c>
      <c r="N84" s="13" t="s">
        <v>145</v>
      </c>
      <c r="O84" s="14" t="s">
        <v>23</v>
      </c>
      <c r="P84" s="14" t="s">
        <v>36</v>
      </c>
      <c r="Q84" s="15">
        <v>43907</v>
      </c>
    </row>
    <row r="85" spans="1:17" ht="47.25" x14ac:dyDescent="0.25">
      <c r="A85" s="8">
        <v>26</v>
      </c>
      <c r="B85" s="10" t="s">
        <v>147</v>
      </c>
      <c r="C85" s="10" t="s">
        <v>148</v>
      </c>
      <c r="D85" s="8" t="s">
        <v>21</v>
      </c>
      <c r="E85" s="11">
        <v>1</v>
      </c>
      <c r="F85" s="11">
        <v>8.3320000000000007</v>
      </c>
      <c r="G85" s="12">
        <f t="shared" si="0"/>
        <v>1.1612447482246328E-2</v>
      </c>
      <c r="H85" s="8" t="s">
        <v>149</v>
      </c>
      <c r="I85" s="8" t="s">
        <v>23</v>
      </c>
      <c r="J85" s="8" t="s">
        <v>24</v>
      </c>
      <c r="K85" s="12">
        <f t="shared" si="8"/>
        <v>1.1612447482246328E-2</v>
      </c>
      <c r="L85" s="12">
        <f t="shared" si="9"/>
        <v>1.1612447482246328E-2</v>
      </c>
      <c r="M85" s="12">
        <v>0</v>
      </c>
      <c r="N85" s="13" t="s">
        <v>150</v>
      </c>
      <c r="O85" s="14" t="s">
        <v>23</v>
      </c>
      <c r="P85" s="14" t="s">
        <v>36</v>
      </c>
      <c r="Q85" s="15">
        <v>43907</v>
      </c>
    </row>
    <row r="86" spans="1:17" ht="31.5" x14ac:dyDescent="0.25">
      <c r="A86" s="8">
        <v>27</v>
      </c>
      <c r="B86" s="10" t="s">
        <v>19</v>
      </c>
      <c r="C86" s="10" t="s">
        <v>20</v>
      </c>
      <c r="D86" s="8" t="s">
        <v>21</v>
      </c>
      <c r="E86" s="11">
        <v>1</v>
      </c>
      <c r="F86" s="11">
        <v>1E-3</v>
      </c>
      <c r="G86" s="17">
        <f t="shared" si="0"/>
        <v>1.3937166925403658E-6</v>
      </c>
      <c r="H86" s="8" t="s">
        <v>151</v>
      </c>
      <c r="I86" s="8" t="s">
        <v>23</v>
      </c>
      <c r="J86" s="8" t="s">
        <v>24</v>
      </c>
      <c r="K86" s="17">
        <f t="shared" si="8"/>
        <v>1.3937166925403658E-6</v>
      </c>
      <c r="L86" s="17">
        <f t="shared" si="9"/>
        <v>1.3937166925403658E-6</v>
      </c>
      <c r="M86" s="17">
        <v>0</v>
      </c>
      <c r="N86" s="13" t="s">
        <v>25</v>
      </c>
      <c r="O86" s="14" t="s">
        <v>26</v>
      </c>
      <c r="P86" s="14" t="s">
        <v>27</v>
      </c>
      <c r="Q86" s="15">
        <v>73116</v>
      </c>
    </row>
    <row r="87" spans="1:17" ht="31.5" x14ac:dyDescent="0.25">
      <c r="A87" s="8">
        <v>28</v>
      </c>
      <c r="B87" s="10" t="s">
        <v>19</v>
      </c>
      <c r="C87" s="10" t="s">
        <v>20</v>
      </c>
      <c r="D87" s="8" t="s">
        <v>21</v>
      </c>
      <c r="E87" s="11">
        <v>1</v>
      </c>
      <c r="F87" s="11">
        <v>2.21</v>
      </c>
      <c r="G87" s="12">
        <f t="shared" si="0"/>
        <v>3.0801138905142082E-3</v>
      </c>
      <c r="H87" s="8" t="s">
        <v>152</v>
      </c>
      <c r="I87" s="8" t="s">
        <v>23</v>
      </c>
      <c r="J87" s="8" t="s">
        <v>24</v>
      </c>
      <c r="K87" s="12">
        <f t="shared" si="8"/>
        <v>3.0801138905142082E-3</v>
      </c>
      <c r="L87" s="12">
        <f t="shared" si="9"/>
        <v>3.0801138905142082E-3</v>
      </c>
      <c r="M87" s="12">
        <v>0</v>
      </c>
      <c r="N87" s="13" t="s">
        <v>25</v>
      </c>
      <c r="O87" s="14" t="s">
        <v>26</v>
      </c>
      <c r="P87" s="14" t="s">
        <v>27</v>
      </c>
      <c r="Q87" s="15">
        <v>73116</v>
      </c>
    </row>
    <row r="88" spans="1:17" ht="31.5" x14ac:dyDescent="0.25">
      <c r="A88" s="8">
        <v>29</v>
      </c>
      <c r="B88" s="10" t="s">
        <v>142</v>
      </c>
      <c r="C88" s="10" t="s">
        <v>143</v>
      </c>
      <c r="D88" s="8" t="s">
        <v>21</v>
      </c>
      <c r="E88" s="11">
        <v>1</v>
      </c>
      <c r="F88" s="11">
        <v>1.9790000000000001</v>
      </c>
      <c r="G88" s="12">
        <f t="shared" si="0"/>
        <v>2.7581653345373838E-3</v>
      </c>
      <c r="H88" s="8" t="s">
        <v>153</v>
      </c>
      <c r="I88" s="8" t="s">
        <v>23</v>
      </c>
      <c r="J88" s="8" t="s">
        <v>24</v>
      </c>
      <c r="K88" s="12">
        <f t="shared" si="8"/>
        <v>2.7581653345373838E-3</v>
      </c>
      <c r="L88" s="12">
        <f t="shared" si="9"/>
        <v>2.7581653345373838E-3</v>
      </c>
      <c r="M88" s="12">
        <v>0</v>
      </c>
      <c r="N88" s="13" t="s">
        <v>145</v>
      </c>
      <c r="O88" s="14" t="s">
        <v>23</v>
      </c>
      <c r="P88" s="14" t="s">
        <v>36</v>
      </c>
      <c r="Q88" s="15">
        <v>43907</v>
      </c>
    </row>
    <row r="89" spans="1:17" ht="31.5" x14ac:dyDescent="0.25">
      <c r="A89" s="8">
        <v>30</v>
      </c>
      <c r="B89" s="10" t="s">
        <v>142</v>
      </c>
      <c r="C89" s="10" t="s">
        <v>143</v>
      </c>
      <c r="D89" s="8" t="s">
        <v>21</v>
      </c>
      <c r="E89" s="11">
        <v>1</v>
      </c>
      <c r="F89" s="11">
        <v>0.30399999999999999</v>
      </c>
      <c r="G89" s="12">
        <f t="shared" si="0"/>
        <v>4.2368987453227119E-4</v>
      </c>
      <c r="H89" s="8" t="s">
        <v>154</v>
      </c>
      <c r="I89" s="8" t="s">
        <v>23</v>
      </c>
      <c r="J89" s="8" t="s">
        <v>24</v>
      </c>
      <c r="K89" s="12">
        <f t="shared" si="8"/>
        <v>4.2368987453227119E-4</v>
      </c>
      <c r="L89" s="12">
        <f t="shared" si="9"/>
        <v>4.2368987453227119E-4</v>
      </c>
      <c r="M89" s="12">
        <v>0</v>
      </c>
      <c r="N89" s="13" t="s">
        <v>145</v>
      </c>
      <c r="O89" s="14" t="s">
        <v>23</v>
      </c>
      <c r="P89" s="14" t="s">
        <v>36</v>
      </c>
      <c r="Q89" s="15">
        <v>43907</v>
      </c>
    </row>
    <row r="90" spans="1:17" ht="47.25" x14ac:dyDescent="0.25">
      <c r="A90" s="8">
        <v>31</v>
      </c>
      <c r="B90" s="10" t="s">
        <v>147</v>
      </c>
      <c r="C90" s="10" t="s">
        <v>148</v>
      </c>
      <c r="D90" s="8" t="s">
        <v>21</v>
      </c>
      <c r="E90" s="11">
        <v>1</v>
      </c>
      <c r="F90" s="11">
        <v>5.359</v>
      </c>
      <c r="G90" s="12">
        <f t="shared" si="0"/>
        <v>7.4689277553238202E-3</v>
      </c>
      <c r="H90" s="8" t="s">
        <v>155</v>
      </c>
      <c r="I90" s="8" t="s">
        <v>23</v>
      </c>
      <c r="J90" s="8" t="s">
        <v>24</v>
      </c>
      <c r="K90" s="12">
        <f t="shared" si="8"/>
        <v>7.4689277553238202E-3</v>
      </c>
      <c r="L90" s="12">
        <f t="shared" si="9"/>
        <v>7.4689277553238202E-3</v>
      </c>
      <c r="M90" s="12">
        <v>0</v>
      </c>
      <c r="N90" s="13" t="s">
        <v>150</v>
      </c>
      <c r="O90" s="14" t="s">
        <v>23</v>
      </c>
      <c r="P90" s="14" t="s">
        <v>36</v>
      </c>
      <c r="Q90" s="15">
        <v>43907</v>
      </c>
    </row>
    <row r="91" spans="1:17" ht="31.5" x14ac:dyDescent="0.25">
      <c r="A91" s="8">
        <v>32</v>
      </c>
      <c r="B91" s="10" t="s">
        <v>19</v>
      </c>
      <c r="C91" s="10" t="s">
        <v>20</v>
      </c>
      <c r="D91" s="8" t="s">
        <v>21</v>
      </c>
      <c r="E91" s="11">
        <v>1</v>
      </c>
      <c r="F91" s="11">
        <v>15.448</v>
      </c>
      <c r="G91" s="12">
        <f t="shared" si="0"/>
        <v>2.1530135466363572E-2</v>
      </c>
      <c r="H91" s="8" t="s">
        <v>156</v>
      </c>
      <c r="I91" s="8" t="s">
        <v>23</v>
      </c>
      <c r="J91" s="8" t="s">
        <v>24</v>
      </c>
      <c r="K91" s="12">
        <f t="shared" si="8"/>
        <v>2.1530135466363572E-2</v>
      </c>
      <c r="L91" s="12">
        <f t="shared" si="9"/>
        <v>2.1530135466363572E-2</v>
      </c>
      <c r="M91" s="12">
        <v>0</v>
      </c>
      <c r="N91" s="13" t="s">
        <v>25</v>
      </c>
      <c r="O91" s="14" t="s">
        <v>26</v>
      </c>
      <c r="P91" s="14" t="s">
        <v>27</v>
      </c>
      <c r="Q91" s="15">
        <v>73116</v>
      </c>
    </row>
    <row r="92" spans="1:17" ht="47.25" x14ac:dyDescent="0.25">
      <c r="A92" s="8">
        <v>33</v>
      </c>
      <c r="B92" s="10" t="s">
        <v>147</v>
      </c>
      <c r="C92" s="10" t="s">
        <v>148</v>
      </c>
      <c r="D92" s="8" t="s">
        <v>21</v>
      </c>
      <c r="E92" s="11">
        <v>1</v>
      </c>
      <c r="F92" s="11">
        <v>22.446999999999999</v>
      </c>
      <c r="G92" s="12">
        <f t="shared" si="0"/>
        <v>3.1284758597453589E-2</v>
      </c>
      <c r="H92" s="8" t="s">
        <v>157</v>
      </c>
      <c r="I92" s="8" t="s">
        <v>23</v>
      </c>
      <c r="J92" s="8" t="s">
        <v>24</v>
      </c>
      <c r="K92" s="12">
        <f t="shared" si="8"/>
        <v>3.1284758597453589E-2</v>
      </c>
      <c r="L92" s="12">
        <f t="shared" si="9"/>
        <v>3.1284758597453589E-2</v>
      </c>
      <c r="M92" s="12">
        <v>0</v>
      </c>
      <c r="N92" s="13" t="s">
        <v>150</v>
      </c>
      <c r="O92" s="14" t="s">
        <v>23</v>
      </c>
      <c r="P92" s="14" t="s">
        <v>36</v>
      </c>
      <c r="Q92" s="15">
        <v>43907</v>
      </c>
    </row>
    <row r="93" spans="1:17" ht="47.25" x14ac:dyDescent="0.25">
      <c r="A93" s="8">
        <v>34</v>
      </c>
      <c r="B93" s="10" t="s">
        <v>147</v>
      </c>
      <c r="C93" s="10" t="s">
        <v>148</v>
      </c>
      <c r="D93" s="8" t="s">
        <v>21</v>
      </c>
      <c r="E93" s="11">
        <v>1</v>
      </c>
      <c r="F93" s="11">
        <v>28.876000000000001</v>
      </c>
      <c r="G93" s="12">
        <f t="shared" si="0"/>
        <v>4.0244963213795601E-2</v>
      </c>
      <c r="H93" s="8" t="s">
        <v>158</v>
      </c>
      <c r="I93" s="8" t="s">
        <v>23</v>
      </c>
      <c r="J93" s="8" t="s">
        <v>24</v>
      </c>
      <c r="K93" s="12">
        <f t="shared" si="8"/>
        <v>4.0244963213795601E-2</v>
      </c>
      <c r="L93" s="12">
        <f t="shared" si="9"/>
        <v>4.0244963213795601E-2</v>
      </c>
      <c r="M93" s="12">
        <v>0</v>
      </c>
      <c r="N93" s="13" t="s">
        <v>150</v>
      </c>
      <c r="O93" s="14" t="s">
        <v>23</v>
      </c>
      <c r="P93" s="14" t="s">
        <v>36</v>
      </c>
      <c r="Q93" s="15">
        <v>43907</v>
      </c>
    </row>
    <row r="94" spans="1:17" ht="31.5" x14ac:dyDescent="0.25">
      <c r="A94" s="8">
        <v>35</v>
      </c>
      <c r="B94" s="10" t="s">
        <v>19</v>
      </c>
      <c r="C94" s="10" t="s">
        <v>20</v>
      </c>
      <c r="D94" s="8" t="s">
        <v>21</v>
      </c>
      <c r="E94" s="11">
        <v>1</v>
      </c>
      <c r="F94" s="11">
        <v>2.9849999999999999</v>
      </c>
      <c r="G94" s="12">
        <f t="shared" si="0"/>
        <v>4.1602443272329911E-3</v>
      </c>
      <c r="H94" s="8" t="s">
        <v>159</v>
      </c>
      <c r="I94" s="8" t="s">
        <v>23</v>
      </c>
      <c r="J94" s="8" t="s">
        <v>24</v>
      </c>
      <c r="K94" s="12">
        <f t="shared" si="8"/>
        <v>4.1602443272329911E-3</v>
      </c>
      <c r="L94" s="12">
        <f t="shared" si="9"/>
        <v>4.1602443272329911E-3</v>
      </c>
      <c r="M94" s="12">
        <v>0</v>
      </c>
      <c r="N94" s="13" t="s">
        <v>25</v>
      </c>
      <c r="O94" s="14" t="s">
        <v>26</v>
      </c>
      <c r="P94" s="14" t="s">
        <v>27</v>
      </c>
      <c r="Q94" s="15">
        <v>73116</v>
      </c>
    </row>
    <row r="95" spans="1:17" ht="31.5" x14ac:dyDescent="0.25">
      <c r="A95" s="8">
        <v>36</v>
      </c>
      <c r="B95" s="10" t="s">
        <v>160</v>
      </c>
      <c r="C95" s="10" t="s">
        <v>161</v>
      </c>
      <c r="D95" s="8" t="s">
        <v>21</v>
      </c>
      <c r="E95" s="11">
        <v>0.5</v>
      </c>
      <c r="F95" s="11">
        <v>29.417000000000002</v>
      </c>
      <c r="G95" s="12">
        <f t="shared" si="0"/>
        <v>4.099896394445994E-2</v>
      </c>
      <c r="H95" s="8" t="s">
        <v>162</v>
      </c>
      <c r="I95" s="8" t="s">
        <v>23</v>
      </c>
      <c r="J95" s="8" t="s">
        <v>24</v>
      </c>
      <c r="K95" s="12">
        <f t="shared" si="8"/>
        <v>4.099896394445994E-2</v>
      </c>
      <c r="L95" s="12">
        <f t="shared" si="9"/>
        <v>4.099896394445994E-2</v>
      </c>
      <c r="M95" s="12">
        <v>0</v>
      </c>
      <c r="N95" s="13" t="s">
        <v>163</v>
      </c>
      <c r="O95" s="14" t="s">
        <v>164</v>
      </c>
      <c r="P95" s="14" t="s">
        <v>36</v>
      </c>
      <c r="Q95" s="15">
        <v>44406</v>
      </c>
    </row>
    <row r="96" spans="1:17" ht="31.5" x14ac:dyDescent="0.25">
      <c r="A96" s="8">
        <v>36</v>
      </c>
      <c r="B96" s="10" t="s">
        <v>31</v>
      </c>
      <c r="C96" s="10" t="s">
        <v>165</v>
      </c>
      <c r="D96" s="8" t="s">
        <v>33</v>
      </c>
      <c r="E96" s="11">
        <v>0.25</v>
      </c>
      <c r="F96" s="11">
        <v>14.708500000000001</v>
      </c>
      <c r="G96" s="12">
        <f t="shared" si="0"/>
        <v>2.049948197222997E-2</v>
      </c>
      <c r="H96" s="8" t="s">
        <v>162</v>
      </c>
      <c r="I96" s="8" t="s">
        <v>23</v>
      </c>
      <c r="J96" s="8" t="s">
        <v>24</v>
      </c>
      <c r="K96" s="12">
        <v>0</v>
      </c>
      <c r="L96" s="12">
        <v>0</v>
      </c>
      <c r="M96" s="12">
        <v>0</v>
      </c>
      <c r="N96" s="13" t="s">
        <v>166</v>
      </c>
      <c r="O96" s="14" t="s">
        <v>167</v>
      </c>
      <c r="P96" s="14" t="s">
        <v>36</v>
      </c>
      <c r="Q96" s="15">
        <v>45420</v>
      </c>
    </row>
    <row r="97" spans="1:17" ht="31.5" x14ac:dyDescent="0.25">
      <c r="A97" s="8">
        <v>36</v>
      </c>
      <c r="B97" s="10" t="s">
        <v>31</v>
      </c>
      <c r="C97" s="10" t="s">
        <v>168</v>
      </c>
      <c r="D97" s="8" t="s">
        <v>33</v>
      </c>
      <c r="E97" s="11">
        <v>0.25</v>
      </c>
      <c r="F97" s="11">
        <v>14.708500000000001</v>
      </c>
      <c r="G97" s="12">
        <f t="shared" si="0"/>
        <v>2.049948197222997E-2</v>
      </c>
      <c r="H97" s="8" t="s">
        <v>162</v>
      </c>
      <c r="I97" s="8" t="s">
        <v>23</v>
      </c>
      <c r="J97" s="8" t="s">
        <v>24</v>
      </c>
      <c r="K97" s="12">
        <v>0</v>
      </c>
      <c r="L97" s="12">
        <v>0</v>
      </c>
      <c r="M97" s="12">
        <v>0</v>
      </c>
      <c r="N97" s="13" t="s">
        <v>169</v>
      </c>
      <c r="O97" s="14" t="s">
        <v>167</v>
      </c>
      <c r="P97" s="14" t="s">
        <v>36</v>
      </c>
      <c r="Q97" s="15">
        <v>45429</v>
      </c>
    </row>
    <row r="98" spans="1:17" ht="31.5" x14ac:dyDescent="0.25">
      <c r="A98" s="8">
        <v>37</v>
      </c>
      <c r="B98" s="10" t="s">
        <v>160</v>
      </c>
      <c r="C98" s="10" t="s">
        <v>161</v>
      </c>
      <c r="D98" s="8" t="s">
        <v>21</v>
      </c>
      <c r="E98" s="11">
        <v>0.5</v>
      </c>
      <c r="F98" s="11">
        <v>4.3940000000000001</v>
      </c>
      <c r="G98" s="12">
        <f t="shared" si="0"/>
        <v>6.123991147022367E-3</v>
      </c>
      <c r="H98" s="8" t="s">
        <v>170</v>
      </c>
      <c r="I98" s="8" t="s">
        <v>23</v>
      </c>
      <c r="J98" s="8" t="s">
        <v>24</v>
      </c>
      <c r="K98" s="12">
        <f>L98</f>
        <v>6.123991147022367E-3</v>
      </c>
      <c r="L98" s="12">
        <f>G98</f>
        <v>6.123991147022367E-3</v>
      </c>
      <c r="M98" s="12">
        <v>0</v>
      </c>
      <c r="N98" s="13" t="s">
        <v>163</v>
      </c>
      <c r="O98" s="14" t="s">
        <v>164</v>
      </c>
      <c r="P98" s="14" t="s">
        <v>36</v>
      </c>
      <c r="Q98" s="15">
        <v>44406</v>
      </c>
    </row>
    <row r="99" spans="1:17" ht="31.5" x14ac:dyDescent="0.25">
      <c r="A99" s="8">
        <v>37</v>
      </c>
      <c r="B99" s="10" t="s">
        <v>31</v>
      </c>
      <c r="C99" s="10" t="s">
        <v>165</v>
      </c>
      <c r="D99" s="8" t="s">
        <v>33</v>
      </c>
      <c r="E99" s="11">
        <v>0.25</v>
      </c>
      <c r="F99" s="11">
        <v>2.1970000000000001</v>
      </c>
      <c r="G99" s="12">
        <f t="shared" si="0"/>
        <v>3.0619955735111835E-3</v>
      </c>
      <c r="H99" s="8" t="s">
        <v>170</v>
      </c>
      <c r="I99" s="8" t="s">
        <v>23</v>
      </c>
      <c r="J99" s="8" t="s">
        <v>24</v>
      </c>
      <c r="K99" s="12">
        <v>0</v>
      </c>
      <c r="L99" s="12">
        <v>0</v>
      </c>
      <c r="M99" s="12">
        <v>0</v>
      </c>
      <c r="N99" s="13" t="s">
        <v>166</v>
      </c>
      <c r="O99" s="14" t="s">
        <v>167</v>
      </c>
      <c r="P99" s="14" t="s">
        <v>36</v>
      </c>
      <c r="Q99" s="15">
        <v>45420</v>
      </c>
    </row>
    <row r="100" spans="1:17" ht="31.5" x14ac:dyDescent="0.25">
      <c r="A100" s="8">
        <v>37</v>
      </c>
      <c r="B100" s="10" t="s">
        <v>31</v>
      </c>
      <c r="C100" s="10" t="s">
        <v>168</v>
      </c>
      <c r="D100" s="8" t="s">
        <v>33</v>
      </c>
      <c r="E100" s="11">
        <v>0.25</v>
      </c>
      <c r="F100" s="11">
        <v>2.1970000000000001</v>
      </c>
      <c r="G100" s="12">
        <f t="shared" si="0"/>
        <v>3.0619955735111835E-3</v>
      </c>
      <c r="H100" s="8" t="s">
        <v>170</v>
      </c>
      <c r="I100" s="8" t="s">
        <v>23</v>
      </c>
      <c r="J100" s="8" t="s">
        <v>24</v>
      </c>
      <c r="K100" s="12">
        <v>0</v>
      </c>
      <c r="L100" s="12">
        <v>0</v>
      </c>
      <c r="M100" s="12">
        <v>0</v>
      </c>
      <c r="N100" s="13" t="s">
        <v>169</v>
      </c>
      <c r="O100" s="14" t="s">
        <v>167</v>
      </c>
      <c r="P100" s="14" t="s">
        <v>36</v>
      </c>
      <c r="Q100" s="15">
        <v>45429</v>
      </c>
    </row>
    <row r="101" spans="1:17" ht="31.5" x14ac:dyDescent="0.25">
      <c r="A101" s="8">
        <v>38</v>
      </c>
      <c r="B101" s="10" t="s">
        <v>160</v>
      </c>
      <c r="C101" s="10" t="s">
        <v>161</v>
      </c>
      <c r="D101" s="8" t="s">
        <v>21</v>
      </c>
      <c r="E101" s="11">
        <v>0.5</v>
      </c>
      <c r="F101" s="11">
        <v>0.82550000000000001</v>
      </c>
      <c r="G101" s="12">
        <f t="shared" si="0"/>
        <v>1.1505131296920719E-3</v>
      </c>
      <c r="H101" s="8" t="s">
        <v>171</v>
      </c>
      <c r="I101" s="8" t="s">
        <v>23</v>
      </c>
      <c r="J101" s="8" t="s">
        <v>24</v>
      </c>
      <c r="K101" s="12">
        <f>L101</f>
        <v>1.1505131296920719E-3</v>
      </c>
      <c r="L101" s="12">
        <f>G101</f>
        <v>1.1505131296920719E-3</v>
      </c>
      <c r="M101" s="12">
        <v>0</v>
      </c>
      <c r="N101" s="13" t="s">
        <v>163</v>
      </c>
      <c r="O101" s="14" t="s">
        <v>164</v>
      </c>
      <c r="P101" s="14" t="s">
        <v>36</v>
      </c>
      <c r="Q101" s="15">
        <v>44406</v>
      </c>
    </row>
    <row r="102" spans="1:17" ht="31.5" x14ac:dyDescent="0.25">
      <c r="A102" s="8">
        <v>38</v>
      </c>
      <c r="B102" s="10" t="s">
        <v>31</v>
      </c>
      <c r="C102" s="10" t="s">
        <v>165</v>
      </c>
      <c r="D102" s="8" t="s">
        <v>33</v>
      </c>
      <c r="E102" s="11">
        <v>0.25</v>
      </c>
      <c r="F102" s="11">
        <v>0.41275000000000001</v>
      </c>
      <c r="G102" s="12">
        <f t="shared" si="0"/>
        <v>5.7525656484603595E-4</v>
      </c>
      <c r="H102" s="8" t="s">
        <v>171</v>
      </c>
      <c r="I102" s="8" t="s">
        <v>23</v>
      </c>
      <c r="J102" s="8" t="s">
        <v>24</v>
      </c>
      <c r="K102" s="12">
        <v>0</v>
      </c>
      <c r="L102" s="12">
        <v>0</v>
      </c>
      <c r="M102" s="12">
        <v>0</v>
      </c>
      <c r="N102" s="13" t="s">
        <v>166</v>
      </c>
      <c r="O102" s="14" t="s">
        <v>167</v>
      </c>
      <c r="P102" s="14" t="s">
        <v>36</v>
      </c>
      <c r="Q102" s="15">
        <v>45420</v>
      </c>
    </row>
    <row r="103" spans="1:17" ht="31.5" x14ac:dyDescent="0.25">
      <c r="A103" s="8">
        <v>38</v>
      </c>
      <c r="B103" s="10" t="s">
        <v>31</v>
      </c>
      <c r="C103" s="10" t="s">
        <v>168</v>
      </c>
      <c r="D103" s="8" t="s">
        <v>33</v>
      </c>
      <c r="E103" s="11">
        <v>0.25</v>
      </c>
      <c r="F103" s="11">
        <v>0.41275000000000001</v>
      </c>
      <c r="G103" s="12">
        <f t="shared" si="0"/>
        <v>5.7525656484603595E-4</v>
      </c>
      <c r="H103" s="8" t="s">
        <v>171</v>
      </c>
      <c r="I103" s="8" t="s">
        <v>23</v>
      </c>
      <c r="J103" s="8" t="s">
        <v>24</v>
      </c>
      <c r="K103" s="12">
        <v>0</v>
      </c>
      <c r="L103" s="12">
        <v>0</v>
      </c>
      <c r="M103" s="12">
        <v>0</v>
      </c>
      <c r="N103" s="13" t="s">
        <v>169</v>
      </c>
      <c r="O103" s="14" t="s">
        <v>167</v>
      </c>
      <c r="P103" s="14" t="s">
        <v>36</v>
      </c>
      <c r="Q103" s="15">
        <v>45429</v>
      </c>
    </row>
    <row r="104" spans="1:17" ht="31.5" x14ac:dyDescent="0.25">
      <c r="A104" s="8">
        <v>39</v>
      </c>
      <c r="B104" s="10" t="s">
        <v>160</v>
      </c>
      <c r="C104" s="10" t="s">
        <v>161</v>
      </c>
      <c r="D104" s="8" t="s">
        <v>21</v>
      </c>
      <c r="E104" s="11">
        <v>0.5</v>
      </c>
      <c r="F104" s="11">
        <v>29.814</v>
      </c>
      <c r="G104" s="12">
        <f t="shared" si="0"/>
        <v>4.1552269471398465E-2</v>
      </c>
      <c r="H104" s="8" t="s">
        <v>172</v>
      </c>
      <c r="I104" s="8" t="s">
        <v>23</v>
      </c>
      <c r="J104" s="8" t="s">
        <v>24</v>
      </c>
      <c r="K104" s="12">
        <f>L104</f>
        <v>4.1552269471398465E-2</v>
      </c>
      <c r="L104" s="12">
        <f>G104</f>
        <v>4.1552269471398465E-2</v>
      </c>
      <c r="M104" s="12">
        <v>0</v>
      </c>
      <c r="N104" s="13" t="s">
        <v>163</v>
      </c>
      <c r="O104" s="14" t="s">
        <v>164</v>
      </c>
      <c r="P104" s="14" t="s">
        <v>36</v>
      </c>
      <c r="Q104" s="15">
        <v>44406</v>
      </c>
    </row>
    <row r="105" spans="1:17" ht="31.5" x14ac:dyDescent="0.25">
      <c r="A105" s="8">
        <v>39</v>
      </c>
      <c r="B105" s="10" t="s">
        <v>31</v>
      </c>
      <c r="C105" s="10" t="s">
        <v>165</v>
      </c>
      <c r="D105" s="8" t="s">
        <v>33</v>
      </c>
      <c r="E105" s="11">
        <v>0.25</v>
      </c>
      <c r="F105" s="11">
        <v>14.907</v>
      </c>
      <c r="G105" s="12">
        <f t="shared" si="0"/>
        <v>2.0776134735699232E-2</v>
      </c>
      <c r="H105" s="8" t="s">
        <v>172</v>
      </c>
      <c r="I105" s="8" t="s">
        <v>23</v>
      </c>
      <c r="J105" s="8" t="s">
        <v>24</v>
      </c>
      <c r="K105" s="12">
        <v>0</v>
      </c>
      <c r="L105" s="12">
        <v>0</v>
      </c>
      <c r="M105" s="12">
        <v>0</v>
      </c>
      <c r="N105" s="13" t="s">
        <v>166</v>
      </c>
      <c r="O105" s="14" t="s">
        <v>167</v>
      </c>
      <c r="P105" s="14" t="s">
        <v>36</v>
      </c>
      <c r="Q105" s="15">
        <v>45420</v>
      </c>
    </row>
    <row r="106" spans="1:17" ht="31.5" x14ac:dyDescent="0.25">
      <c r="A106" s="8">
        <v>39</v>
      </c>
      <c r="B106" s="10" t="s">
        <v>31</v>
      </c>
      <c r="C106" s="10" t="s">
        <v>168</v>
      </c>
      <c r="D106" s="8" t="s">
        <v>33</v>
      </c>
      <c r="E106" s="11">
        <v>0.25</v>
      </c>
      <c r="F106" s="11">
        <v>14.907</v>
      </c>
      <c r="G106" s="12">
        <f t="shared" si="0"/>
        <v>2.0776134735699232E-2</v>
      </c>
      <c r="H106" s="8" t="s">
        <v>172</v>
      </c>
      <c r="I106" s="8" t="s">
        <v>23</v>
      </c>
      <c r="J106" s="8" t="s">
        <v>24</v>
      </c>
      <c r="K106" s="12">
        <v>0</v>
      </c>
      <c r="L106" s="12">
        <v>0</v>
      </c>
      <c r="M106" s="12">
        <v>0</v>
      </c>
      <c r="N106" s="13" t="s">
        <v>169</v>
      </c>
      <c r="O106" s="14" t="s">
        <v>167</v>
      </c>
      <c r="P106" s="14" t="s">
        <v>36</v>
      </c>
      <c r="Q106" s="15">
        <v>45429</v>
      </c>
    </row>
    <row r="107" spans="1:17" ht="31.5" x14ac:dyDescent="0.25">
      <c r="A107" s="8">
        <v>40</v>
      </c>
      <c r="B107" s="10" t="s">
        <v>160</v>
      </c>
      <c r="C107" s="10" t="s">
        <v>161</v>
      </c>
      <c r="D107" s="8" t="s">
        <v>21</v>
      </c>
      <c r="E107" s="11">
        <v>0.5</v>
      </c>
      <c r="F107" s="11">
        <v>0.34449999999999997</v>
      </c>
      <c r="G107" s="12">
        <f t="shared" si="0"/>
        <v>4.8013540058015598E-4</v>
      </c>
      <c r="H107" s="8" t="s">
        <v>173</v>
      </c>
      <c r="I107" s="8" t="s">
        <v>23</v>
      </c>
      <c r="J107" s="8" t="s">
        <v>24</v>
      </c>
      <c r="K107" s="12">
        <f>L107</f>
        <v>4.8013540058015598E-4</v>
      </c>
      <c r="L107" s="12">
        <f>G107</f>
        <v>4.8013540058015598E-4</v>
      </c>
      <c r="M107" s="12">
        <v>0</v>
      </c>
      <c r="N107" s="13" t="s">
        <v>163</v>
      </c>
      <c r="O107" s="14" t="s">
        <v>164</v>
      </c>
      <c r="P107" s="14" t="s">
        <v>36</v>
      </c>
      <c r="Q107" s="15">
        <v>44406</v>
      </c>
    </row>
    <row r="108" spans="1:17" ht="31.5" x14ac:dyDescent="0.25">
      <c r="A108" s="8">
        <v>40</v>
      </c>
      <c r="B108" s="10" t="s">
        <v>31</v>
      </c>
      <c r="C108" s="10" t="s">
        <v>165</v>
      </c>
      <c r="D108" s="8" t="s">
        <v>33</v>
      </c>
      <c r="E108" s="11">
        <v>0.25</v>
      </c>
      <c r="F108" s="11">
        <v>0.17224999999999999</v>
      </c>
      <c r="G108" s="12">
        <f t="shared" si="0"/>
        <v>2.4006770029007799E-4</v>
      </c>
      <c r="H108" s="8" t="s">
        <v>173</v>
      </c>
      <c r="I108" s="8" t="s">
        <v>23</v>
      </c>
      <c r="J108" s="8" t="s">
        <v>24</v>
      </c>
      <c r="K108" s="12">
        <v>0</v>
      </c>
      <c r="L108" s="12">
        <v>0</v>
      </c>
      <c r="M108" s="12">
        <v>0</v>
      </c>
      <c r="N108" s="13" t="s">
        <v>166</v>
      </c>
      <c r="O108" s="14" t="s">
        <v>167</v>
      </c>
      <c r="P108" s="14" t="s">
        <v>36</v>
      </c>
      <c r="Q108" s="15">
        <v>45420</v>
      </c>
    </row>
    <row r="109" spans="1:17" ht="31.5" x14ac:dyDescent="0.25">
      <c r="A109" s="8">
        <v>40</v>
      </c>
      <c r="B109" s="10" t="s">
        <v>31</v>
      </c>
      <c r="C109" s="10" t="s">
        <v>168</v>
      </c>
      <c r="D109" s="8" t="s">
        <v>33</v>
      </c>
      <c r="E109" s="11">
        <v>0.25</v>
      </c>
      <c r="F109" s="11">
        <v>0.17224999999999999</v>
      </c>
      <c r="G109" s="12">
        <f t="shared" si="0"/>
        <v>2.4006770029007799E-4</v>
      </c>
      <c r="H109" s="8" t="s">
        <v>173</v>
      </c>
      <c r="I109" s="8" t="s">
        <v>23</v>
      </c>
      <c r="J109" s="8" t="s">
        <v>24</v>
      </c>
      <c r="K109" s="12">
        <v>0</v>
      </c>
      <c r="L109" s="12">
        <v>0</v>
      </c>
      <c r="M109" s="12">
        <v>0</v>
      </c>
      <c r="N109" s="13" t="s">
        <v>169</v>
      </c>
      <c r="O109" s="14" t="s">
        <v>167</v>
      </c>
      <c r="P109" s="14" t="s">
        <v>36</v>
      </c>
      <c r="Q109" s="15">
        <v>45429</v>
      </c>
    </row>
    <row r="110" spans="1:17" ht="31.5" x14ac:dyDescent="0.25">
      <c r="A110" s="8">
        <v>41</v>
      </c>
      <c r="B110" s="10" t="s">
        <v>19</v>
      </c>
      <c r="C110" s="10" t="s">
        <v>20</v>
      </c>
      <c r="D110" s="8" t="s">
        <v>21</v>
      </c>
      <c r="E110" s="11">
        <v>1</v>
      </c>
      <c r="F110" s="11">
        <v>0.39600000000000002</v>
      </c>
      <c r="G110" s="12">
        <f t="shared" si="0"/>
        <v>5.5191181024598487E-4</v>
      </c>
      <c r="H110" s="8" t="s">
        <v>174</v>
      </c>
      <c r="I110" s="8" t="s">
        <v>23</v>
      </c>
      <c r="J110" s="8" t="s">
        <v>24</v>
      </c>
      <c r="K110" s="12">
        <f t="shared" ref="K110:K112" si="10">L110</f>
        <v>5.5191181024598487E-4</v>
      </c>
      <c r="L110" s="12">
        <f t="shared" ref="L110:L112" si="11">G110</f>
        <v>5.5191181024598487E-4</v>
      </c>
      <c r="M110" s="12">
        <v>0</v>
      </c>
      <c r="N110" s="13" t="s">
        <v>25</v>
      </c>
      <c r="O110" s="14" t="s">
        <v>26</v>
      </c>
      <c r="P110" s="14" t="s">
        <v>27</v>
      </c>
      <c r="Q110" s="15">
        <v>73116</v>
      </c>
    </row>
    <row r="111" spans="1:17" ht="47.25" x14ac:dyDescent="0.25">
      <c r="A111" s="8">
        <v>42</v>
      </c>
      <c r="B111" s="10" t="s">
        <v>175</v>
      </c>
      <c r="C111" s="10" t="s">
        <v>176</v>
      </c>
      <c r="D111" s="8" t="s">
        <v>21</v>
      </c>
      <c r="E111" s="11">
        <v>1</v>
      </c>
      <c r="F111" s="11">
        <v>19.548999999999999</v>
      </c>
      <c r="G111" s="12">
        <f t="shared" si="0"/>
        <v>2.724576762247161E-2</v>
      </c>
      <c r="H111" s="8" t="s">
        <v>177</v>
      </c>
      <c r="I111" s="8" t="s">
        <v>23</v>
      </c>
      <c r="J111" s="8" t="s">
        <v>24</v>
      </c>
      <c r="K111" s="12">
        <f t="shared" si="10"/>
        <v>2.724576762247161E-2</v>
      </c>
      <c r="L111" s="12">
        <f t="shared" si="11"/>
        <v>2.724576762247161E-2</v>
      </c>
      <c r="M111" s="12">
        <v>0</v>
      </c>
      <c r="N111" s="13" t="s">
        <v>178</v>
      </c>
      <c r="O111" s="14" t="s">
        <v>23</v>
      </c>
      <c r="P111" s="14" t="s">
        <v>36</v>
      </c>
      <c r="Q111" s="15">
        <v>43907</v>
      </c>
    </row>
    <row r="112" spans="1:17" ht="31.5" x14ac:dyDescent="0.25">
      <c r="A112" s="8">
        <v>43</v>
      </c>
      <c r="B112" s="10" t="s">
        <v>19</v>
      </c>
      <c r="C112" s="10" t="s">
        <v>161</v>
      </c>
      <c r="D112" s="8" t="s">
        <v>21</v>
      </c>
      <c r="E112" s="11">
        <v>0.5</v>
      </c>
      <c r="F112" s="11">
        <v>2.0125000000000002</v>
      </c>
      <c r="G112" s="12">
        <f t="shared" si="0"/>
        <v>2.8048548437374864E-3</v>
      </c>
      <c r="H112" s="8" t="s">
        <v>179</v>
      </c>
      <c r="I112" s="8" t="s">
        <v>23</v>
      </c>
      <c r="J112" s="8" t="s">
        <v>24</v>
      </c>
      <c r="K112" s="12">
        <f t="shared" si="10"/>
        <v>2.8048548437374864E-3</v>
      </c>
      <c r="L112" s="12">
        <f t="shared" si="11"/>
        <v>2.8048548437374864E-3</v>
      </c>
      <c r="M112" s="12">
        <v>0</v>
      </c>
      <c r="N112" s="13" t="s">
        <v>163</v>
      </c>
      <c r="O112" s="14" t="s">
        <v>164</v>
      </c>
      <c r="P112" s="14" t="s">
        <v>36</v>
      </c>
      <c r="Q112" s="15">
        <v>44406</v>
      </c>
    </row>
    <row r="113" spans="1:17" ht="31.5" x14ac:dyDescent="0.25">
      <c r="A113" s="8">
        <v>43</v>
      </c>
      <c r="B113" s="10" t="s">
        <v>31</v>
      </c>
      <c r="C113" s="10" t="s">
        <v>165</v>
      </c>
      <c r="D113" s="8" t="s">
        <v>33</v>
      </c>
      <c r="E113" s="11">
        <v>0.25</v>
      </c>
      <c r="F113" s="11">
        <v>1.0062500000000001</v>
      </c>
      <c r="G113" s="12">
        <f t="shared" si="0"/>
        <v>1.4024274218687432E-3</v>
      </c>
      <c r="H113" s="8" t="s">
        <v>179</v>
      </c>
      <c r="I113" s="8" t="s">
        <v>23</v>
      </c>
      <c r="J113" s="8" t="s">
        <v>24</v>
      </c>
      <c r="K113" s="12">
        <v>0</v>
      </c>
      <c r="L113" s="12">
        <v>0</v>
      </c>
      <c r="M113" s="12">
        <v>0</v>
      </c>
      <c r="N113" s="13" t="s">
        <v>166</v>
      </c>
      <c r="O113" s="14" t="s">
        <v>167</v>
      </c>
      <c r="P113" s="14" t="s">
        <v>36</v>
      </c>
      <c r="Q113" s="15">
        <v>45420</v>
      </c>
    </row>
    <row r="114" spans="1:17" ht="31.5" x14ac:dyDescent="0.25">
      <c r="A114" s="8">
        <v>43</v>
      </c>
      <c r="B114" s="10" t="s">
        <v>31</v>
      </c>
      <c r="C114" s="10" t="s">
        <v>168</v>
      </c>
      <c r="D114" s="8" t="s">
        <v>33</v>
      </c>
      <c r="E114" s="11">
        <v>0.25</v>
      </c>
      <c r="F114" s="11">
        <v>1.0062500000000001</v>
      </c>
      <c r="G114" s="12">
        <f t="shared" si="0"/>
        <v>1.4024274218687432E-3</v>
      </c>
      <c r="H114" s="8" t="s">
        <v>179</v>
      </c>
      <c r="I114" s="8" t="s">
        <v>23</v>
      </c>
      <c r="J114" s="8" t="s">
        <v>24</v>
      </c>
      <c r="K114" s="12">
        <v>0</v>
      </c>
      <c r="L114" s="12">
        <v>0</v>
      </c>
      <c r="M114" s="12">
        <v>0</v>
      </c>
      <c r="N114" s="13" t="s">
        <v>169</v>
      </c>
      <c r="O114" s="14" t="s">
        <v>167</v>
      </c>
      <c r="P114" s="14" t="s">
        <v>36</v>
      </c>
      <c r="Q114" s="15">
        <v>45429</v>
      </c>
    </row>
    <row r="115" spans="1:17" ht="31.5" x14ac:dyDescent="0.25">
      <c r="A115" s="8">
        <v>44</v>
      </c>
      <c r="B115" s="10" t="s">
        <v>160</v>
      </c>
      <c r="C115" s="10" t="s">
        <v>161</v>
      </c>
      <c r="D115" s="8" t="s">
        <v>21</v>
      </c>
      <c r="E115" s="11">
        <v>0.5</v>
      </c>
      <c r="F115" s="11">
        <v>0.997</v>
      </c>
      <c r="G115" s="12">
        <f t="shared" si="0"/>
        <v>1.3895355424627445E-3</v>
      </c>
      <c r="H115" s="8" t="s">
        <v>180</v>
      </c>
      <c r="I115" s="8" t="s">
        <v>23</v>
      </c>
      <c r="J115" s="8" t="s">
        <v>24</v>
      </c>
      <c r="K115" s="12">
        <f>L115</f>
        <v>1.3895355424627445E-3</v>
      </c>
      <c r="L115" s="12">
        <f>G115</f>
        <v>1.3895355424627445E-3</v>
      </c>
      <c r="M115" s="12">
        <v>0</v>
      </c>
      <c r="N115" s="13" t="s">
        <v>163</v>
      </c>
      <c r="O115" s="14" t="s">
        <v>164</v>
      </c>
      <c r="P115" s="14" t="s">
        <v>36</v>
      </c>
      <c r="Q115" s="15">
        <v>44406</v>
      </c>
    </row>
    <row r="116" spans="1:17" ht="31.5" x14ac:dyDescent="0.25">
      <c r="A116" s="8">
        <v>44</v>
      </c>
      <c r="B116" s="10" t="s">
        <v>31</v>
      </c>
      <c r="C116" s="10" t="s">
        <v>165</v>
      </c>
      <c r="D116" s="8" t="s">
        <v>33</v>
      </c>
      <c r="E116" s="11">
        <v>0.25</v>
      </c>
      <c r="F116" s="11">
        <v>0.4985</v>
      </c>
      <c r="G116" s="12">
        <f t="shared" si="0"/>
        <v>6.9476777123137227E-4</v>
      </c>
      <c r="H116" s="8" t="s">
        <v>180</v>
      </c>
      <c r="I116" s="8" t="s">
        <v>23</v>
      </c>
      <c r="J116" s="8" t="s">
        <v>24</v>
      </c>
      <c r="K116" s="12">
        <v>0</v>
      </c>
      <c r="L116" s="12">
        <v>0</v>
      </c>
      <c r="M116" s="12">
        <v>0</v>
      </c>
      <c r="N116" s="13" t="s">
        <v>166</v>
      </c>
      <c r="O116" s="14" t="s">
        <v>167</v>
      </c>
      <c r="P116" s="14" t="s">
        <v>36</v>
      </c>
      <c r="Q116" s="15">
        <v>45420</v>
      </c>
    </row>
    <row r="117" spans="1:17" ht="31.5" x14ac:dyDescent="0.25">
      <c r="A117" s="8">
        <v>44</v>
      </c>
      <c r="B117" s="10" t="s">
        <v>31</v>
      </c>
      <c r="C117" s="10" t="s">
        <v>168</v>
      </c>
      <c r="D117" s="8" t="s">
        <v>33</v>
      </c>
      <c r="E117" s="11">
        <v>0.25</v>
      </c>
      <c r="F117" s="11">
        <v>0.4985</v>
      </c>
      <c r="G117" s="12">
        <f t="shared" si="0"/>
        <v>6.9476777123137227E-4</v>
      </c>
      <c r="H117" s="8" t="s">
        <v>180</v>
      </c>
      <c r="I117" s="8" t="s">
        <v>23</v>
      </c>
      <c r="J117" s="8" t="s">
        <v>24</v>
      </c>
      <c r="K117" s="12">
        <v>0</v>
      </c>
      <c r="L117" s="12">
        <v>0</v>
      </c>
      <c r="M117" s="12">
        <v>0</v>
      </c>
      <c r="N117" s="13" t="s">
        <v>169</v>
      </c>
      <c r="O117" s="14" t="s">
        <v>167</v>
      </c>
      <c r="P117" s="14" t="s">
        <v>36</v>
      </c>
      <c r="Q117" s="15">
        <v>45429</v>
      </c>
    </row>
    <row r="118" spans="1:17" ht="31.5" x14ac:dyDescent="0.25">
      <c r="A118" s="8">
        <v>45</v>
      </c>
      <c r="B118" s="10" t="s">
        <v>19</v>
      </c>
      <c r="C118" s="10" t="s">
        <v>161</v>
      </c>
      <c r="D118" s="8" t="s">
        <v>21</v>
      </c>
      <c r="E118" s="11">
        <v>0.5</v>
      </c>
      <c r="F118" s="11">
        <v>1.0004999999999999</v>
      </c>
      <c r="G118" s="12">
        <f t="shared" si="0"/>
        <v>1.394413550886636E-3</v>
      </c>
      <c r="H118" s="8" t="s">
        <v>181</v>
      </c>
      <c r="I118" s="8" t="s">
        <v>23</v>
      </c>
      <c r="J118" s="8" t="s">
        <v>24</v>
      </c>
      <c r="K118" s="12">
        <f>L118</f>
        <v>1.394413550886636E-3</v>
      </c>
      <c r="L118" s="12">
        <f>G118</f>
        <v>1.394413550886636E-3</v>
      </c>
      <c r="M118" s="12">
        <v>0</v>
      </c>
      <c r="N118" s="13" t="s">
        <v>163</v>
      </c>
      <c r="O118" s="14" t="s">
        <v>164</v>
      </c>
      <c r="P118" s="14" t="s">
        <v>36</v>
      </c>
      <c r="Q118" s="15">
        <v>44406</v>
      </c>
    </row>
    <row r="119" spans="1:17" ht="31.5" x14ac:dyDescent="0.25">
      <c r="A119" s="8">
        <v>45</v>
      </c>
      <c r="B119" s="10" t="s">
        <v>31</v>
      </c>
      <c r="C119" s="10" t="s">
        <v>165</v>
      </c>
      <c r="D119" s="8" t="s">
        <v>33</v>
      </c>
      <c r="E119" s="11">
        <v>0.25</v>
      </c>
      <c r="F119" s="11">
        <v>0.50024999999999997</v>
      </c>
      <c r="G119" s="12">
        <f t="shared" si="0"/>
        <v>6.9720677544331798E-4</v>
      </c>
      <c r="H119" s="8" t="s">
        <v>181</v>
      </c>
      <c r="I119" s="8" t="s">
        <v>23</v>
      </c>
      <c r="J119" s="8" t="s">
        <v>24</v>
      </c>
      <c r="K119" s="12">
        <v>0</v>
      </c>
      <c r="L119" s="12">
        <v>0</v>
      </c>
      <c r="M119" s="12">
        <v>0</v>
      </c>
      <c r="N119" s="13" t="s">
        <v>166</v>
      </c>
      <c r="O119" s="14" t="s">
        <v>167</v>
      </c>
      <c r="P119" s="14" t="s">
        <v>36</v>
      </c>
      <c r="Q119" s="15">
        <v>45420</v>
      </c>
    </row>
    <row r="120" spans="1:17" ht="31.5" x14ac:dyDescent="0.25">
      <c r="A120" s="8">
        <v>45</v>
      </c>
      <c r="B120" s="10" t="s">
        <v>31</v>
      </c>
      <c r="C120" s="10" t="s">
        <v>168</v>
      </c>
      <c r="D120" s="8" t="s">
        <v>33</v>
      </c>
      <c r="E120" s="11">
        <v>0.25</v>
      </c>
      <c r="F120" s="11">
        <v>0.50024999999999997</v>
      </c>
      <c r="G120" s="12">
        <f t="shared" si="0"/>
        <v>6.9720677544331798E-4</v>
      </c>
      <c r="H120" s="8" t="s">
        <v>181</v>
      </c>
      <c r="I120" s="8" t="s">
        <v>23</v>
      </c>
      <c r="J120" s="8" t="s">
        <v>24</v>
      </c>
      <c r="K120" s="12">
        <v>0</v>
      </c>
      <c r="L120" s="12">
        <v>0</v>
      </c>
      <c r="M120" s="12">
        <v>0</v>
      </c>
      <c r="N120" s="13" t="s">
        <v>182</v>
      </c>
      <c r="O120" s="14" t="s">
        <v>167</v>
      </c>
      <c r="P120" s="14" t="s">
        <v>36</v>
      </c>
      <c r="Q120" s="15">
        <v>45429</v>
      </c>
    </row>
    <row r="121" spans="1:17" ht="15.75" x14ac:dyDescent="0.25">
      <c r="A121" s="8">
        <v>46</v>
      </c>
      <c r="B121" s="10" t="s">
        <v>183</v>
      </c>
      <c r="C121" s="10" t="s">
        <v>184</v>
      </c>
      <c r="D121" s="8" t="s">
        <v>21</v>
      </c>
      <c r="E121" s="11">
        <v>1</v>
      </c>
      <c r="F121" s="11">
        <v>0.98099999999999998</v>
      </c>
      <c r="G121" s="12">
        <f t="shared" si="0"/>
        <v>1.3672360753820988E-3</v>
      </c>
      <c r="H121" s="8" t="s">
        <v>185</v>
      </c>
      <c r="I121" s="8" t="s">
        <v>23</v>
      </c>
      <c r="J121" s="8" t="s">
        <v>24</v>
      </c>
      <c r="K121" s="12">
        <f t="shared" ref="K121:K123" si="12">L121</f>
        <v>1.3672360753820988E-3</v>
      </c>
      <c r="L121" s="12">
        <f t="shared" ref="L121:L123" si="13">G121</f>
        <v>1.3672360753820988E-3</v>
      </c>
      <c r="M121" s="12">
        <v>0</v>
      </c>
      <c r="N121" s="13" t="s">
        <v>182</v>
      </c>
      <c r="O121" s="14" t="s">
        <v>23</v>
      </c>
      <c r="P121" s="14" t="s">
        <v>36</v>
      </c>
      <c r="Q121" s="15">
        <v>43907</v>
      </c>
    </row>
    <row r="122" spans="1:17" ht="15.75" x14ac:dyDescent="0.25">
      <c r="A122" s="8">
        <v>47</v>
      </c>
      <c r="B122" s="10" t="s">
        <v>183</v>
      </c>
      <c r="C122" s="10" t="s">
        <v>184</v>
      </c>
      <c r="D122" s="8" t="s">
        <v>21</v>
      </c>
      <c r="E122" s="11">
        <v>1</v>
      </c>
      <c r="F122" s="11">
        <v>0.66800000000000004</v>
      </c>
      <c r="G122" s="12">
        <f t="shared" si="0"/>
        <v>9.3100275061696442E-4</v>
      </c>
      <c r="H122" s="8" t="s">
        <v>186</v>
      </c>
      <c r="I122" s="8" t="s">
        <v>23</v>
      </c>
      <c r="J122" s="8" t="s">
        <v>24</v>
      </c>
      <c r="K122" s="12">
        <f t="shared" si="12"/>
        <v>9.3100275061696442E-4</v>
      </c>
      <c r="L122" s="12">
        <f t="shared" si="13"/>
        <v>9.3100275061696442E-4</v>
      </c>
      <c r="M122" s="12">
        <v>0</v>
      </c>
      <c r="N122" s="13" t="s">
        <v>182</v>
      </c>
      <c r="O122" s="14" t="s">
        <v>23</v>
      </c>
      <c r="P122" s="14" t="s">
        <v>36</v>
      </c>
      <c r="Q122" s="15">
        <v>43907</v>
      </c>
    </row>
    <row r="123" spans="1:17" ht="47.25" x14ac:dyDescent="0.25">
      <c r="A123" s="8">
        <v>48</v>
      </c>
      <c r="B123" s="10" t="s">
        <v>160</v>
      </c>
      <c r="C123" s="10" t="s">
        <v>187</v>
      </c>
      <c r="D123" s="8" t="s">
        <v>21</v>
      </c>
      <c r="E123" s="11">
        <v>1</v>
      </c>
      <c r="F123" s="11">
        <v>1.7999999999999999E-2</v>
      </c>
      <c r="G123" s="12">
        <f t="shared" si="0"/>
        <v>2.508690046572658E-5</v>
      </c>
      <c r="H123" s="8" t="s">
        <v>188</v>
      </c>
      <c r="I123" s="8" t="s">
        <v>23</v>
      </c>
      <c r="J123" s="8" t="s">
        <v>24</v>
      </c>
      <c r="K123" s="12">
        <f t="shared" si="12"/>
        <v>2.508690046572658E-5</v>
      </c>
      <c r="L123" s="12">
        <f t="shared" si="13"/>
        <v>2.508690046572658E-5</v>
      </c>
      <c r="M123" s="12">
        <v>0</v>
      </c>
      <c r="N123" s="13" t="s">
        <v>163</v>
      </c>
      <c r="O123" s="14" t="s">
        <v>164</v>
      </c>
      <c r="P123" s="14" t="s">
        <v>36</v>
      </c>
      <c r="Q123" s="15">
        <v>44406</v>
      </c>
    </row>
    <row r="124" spans="1:17" ht="31.5" x14ac:dyDescent="0.25">
      <c r="A124" s="8">
        <v>49</v>
      </c>
      <c r="B124" s="10" t="s">
        <v>31</v>
      </c>
      <c r="C124" s="10" t="s">
        <v>189</v>
      </c>
      <c r="D124" s="8" t="s">
        <v>33</v>
      </c>
      <c r="E124" s="11">
        <v>1</v>
      </c>
      <c r="F124" s="11">
        <v>3.746</v>
      </c>
      <c r="G124" s="12">
        <f t="shared" si="0"/>
        <v>5.2208627302562103E-3</v>
      </c>
      <c r="H124" s="8" t="s">
        <v>190</v>
      </c>
      <c r="I124" s="8" t="s">
        <v>23</v>
      </c>
      <c r="J124" s="8" t="s">
        <v>24</v>
      </c>
      <c r="K124" s="12">
        <v>0</v>
      </c>
      <c r="L124" s="12">
        <v>0</v>
      </c>
      <c r="M124" s="12">
        <v>0</v>
      </c>
      <c r="N124" s="13" t="s">
        <v>191</v>
      </c>
      <c r="O124" s="14" t="s">
        <v>192</v>
      </c>
      <c r="P124" s="14" t="s">
        <v>48</v>
      </c>
      <c r="Q124" s="15">
        <v>80004</v>
      </c>
    </row>
    <row r="125" spans="1:17" ht="15.75" x14ac:dyDescent="0.25">
      <c r="A125" s="8">
        <v>50</v>
      </c>
      <c r="B125" s="18" t="s">
        <v>183</v>
      </c>
      <c r="C125" s="10" t="s">
        <v>184</v>
      </c>
      <c r="D125" s="8" t="s">
        <v>21</v>
      </c>
      <c r="E125" s="11">
        <v>1</v>
      </c>
      <c r="F125" s="11">
        <v>0.78700000000000003</v>
      </c>
      <c r="G125" s="12">
        <f t="shared" si="0"/>
        <v>1.096855037029268E-3</v>
      </c>
      <c r="H125" s="8" t="s">
        <v>193</v>
      </c>
      <c r="I125" s="8" t="s">
        <v>23</v>
      </c>
      <c r="J125" s="8" t="s">
        <v>24</v>
      </c>
      <c r="K125" s="12">
        <f>L125</f>
        <v>1.096855037029268E-3</v>
      </c>
      <c r="L125" s="12">
        <f>G125</f>
        <v>1.096855037029268E-3</v>
      </c>
      <c r="M125" s="12">
        <v>0</v>
      </c>
      <c r="N125" s="13" t="s">
        <v>182</v>
      </c>
      <c r="O125" s="14" t="s">
        <v>23</v>
      </c>
      <c r="P125" s="14" t="s">
        <v>36</v>
      </c>
      <c r="Q125" s="15">
        <v>43907</v>
      </c>
    </row>
    <row r="126" spans="1:17" ht="31.5" x14ac:dyDescent="0.25">
      <c r="A126" s="8">
        <v>51</v>
      </c>
      <c r="B126" s="10" t="s">
        <v>31</v>
      </c>
      <c r="C126" s="10" t="s">
        <v>194</v>
      </c>
      <c r="D126" s="8" t="s">
        <v>33</v>
      </c>
      <c r="E126" s="11">
        <v>1</v>
      </c>
      <c r="F126" s="11">
        <v>2.7E-2</v>
      </c>
      <c r="G126" s="12">
        <f t="shared" si="0"/>
        <v>3.7630350698589876E-5</v>
      </c>
      <c r="H126" s="8" t="s">
        <v>195</v>
      </c>
      <c r="I126" s="8" t="s">
        <v>23</v>
      </c>
      <c r="J126" s="8" t="s">
        <v>24</v>
      </c>
      <c r="K126" s="12">
        <v>0</v>
      </c>
      <c r="L126" s="12">
        <v>0</v>
      </c>
      <c r="M126" s="12">
        <v>0</v>
      </c>
      <c r="N126" s="13" t="s">
        <v>196</v>
      </c>
      <c r="O126" s="14" t="s">
        <v>23</v>
      </c>
      <c r="P126" s="14" t="s">
        <v>36</v>
      </c>
      <c r="Q126" s="15">
        <v>43907</v>
      </c>
    </row>
    <row r="127" spans="1:17" ht="31.5" x14ac:dyDescent="0.25">
      <c r="A127" s="8">
        <v>52</v>
      </c>
      <c r="B127" s="10" t="s">
        <v>31</v>
      </c>
      <c r="C127" s="10" t="s">
        <v>194</v>
      </c>
      <c r="D127" s="8" t="s">
        <v>33</v>
      </c>
      <c r="E127" s="11">
        <v>1</v>
      </c>
      <c r="F127" s="11">
        <v>1E-3</v>
      </c>
      <c r="G127" s="17">
        <f t="shared" si="0"/>
        <v>1.3937166925403658E-6</v>
      </c>
      <c r="H127" s="8" t="s">
        <v>197</v>
      </c>
      <c r="I127" s="8" t="s">
        <v>23</v>
      </c>
      <c r="J127" s="8" t="s">
        <v>24</v>
      </c>
      <c r="K127" s="12">
        <v>0</v>
      </c>
      <c r="L127" s="12">
        <v>0</v>
      </c>
      <c r="M127" s="12">
        <v>0</v>
      </c>
      <c r="N127" s="13" t="s">
        <v>196</v>
      </c>
      <c r="O127" s="14" t="s">
        <v>23</v>
      </c>
      <c r="P127" s="14" t="s">
        <v>36</v>
      </c>
      <c r="Q127" s="15">
        <v>43907</v>
      </c>
    </row>
    <row r="128" spans="1:17" ht="31.5" x14ac:dyDescent="0.25">
      <c r="A128" s="8">
        <v>53</v>
      </c>
      <c r="B128" s="10" t="s">
        <v>19</v>
      </c>
      <c r="C128" s="10" t="s">
        <v>198</v>
      </c>
      <c r="D128" s="8" t="s">
        <v>21</v>
      </c>
      <c r="E128" s="11">
        <v>1</v>
      </c>
      <c r="F128" s="11">
        <v>2E-3</v>
      </c>
      <c r="G128" s="17">
        <f t="shared" si="0"/>
        <v>2.7874333850807316E-6</v>
      </c>
      <c r="H128" s="8" t="s">
        <v>199</v>
      </c>
      <c r="I128" s="8" t="s">
        <v>23</v>
      </c>
      <c r="J128" s="8" t="s">
        <v>24</v>
      </c>
      <c r="K128" s="17">
        <f t="shared" ref="K128:K129" si="14">L128</f>
        <v>2.7874333850807316E-6</v>
      </c>
      <c r="L128" s="17">
        <f t="shared" ref="L128:L129" si="15">G128</f>
        <v>2.7874333850807316E-6</v>
      </c>
      <c r="M128" s="17">
        <v>0</v>
      </c>
      <c r="N128" s="13" t="s">
        <v>200</v>
      </c>
      <c r="O128" s="14" t="s">
        <v>23</v>
      </c>
      <c r="P128" s="14" t="s">
        <v>36</v>
      </c>
      <c r="Q128" s="15">
        <v>43907</v>
      </c>
    </row>
    <row r="129" spans="1:17" ht="15.75" customHeight="1" x14ac:dyDescent="0.25">
      <c r="A129" s="48">
        <v>54</v>
      </c>
      <c r="B129" s="49" t="s">
        <v>201</v>
      </c>
      <c r="C129" s="10" t="s">
        <v>202</v>
      </c>
      <c r="D129" s="48" t="s">
        <v>21</v>
      </c>
      <c r="E129" s="50">
        <v>0.5</v>
      </c>
      <c r="F129" s="50">
        <v>0.34150000000000003</v>
      </c>
      <c r="G129" s="46">
        <f t="shared" si="0"/>
        <v>4.7595425050253495E-4</v>
      </c>
      <c r="H129" s="48" t="s">
        <v>203</v>
      </c>
      <c r="I129" s="48" t="s">
        <v>23</v>
      </c>
      <c r="J129" s="48" t="s">
        <v>24</v>
      </c>
      <c r="K129" s="46">
        <f t="shared" si="14"/>
        <v>4.7595425050253495E-4</v>
      </c>
      <c r="L129" s="46">
        <f t="shared" si="15"/>
        <v>4.7595425050253495E-4</v>
      </c>
      <c r="M129" s="46">
        <v>0</v>
      </c>
      <c r="N129" s="13" t="s">
        <v>204</v>
      </c>
      <c r="O129" s="14" t="s">
        <v>205</v>
      </c>
      <c r="P129" s="14" t="s">
        <v>36</v>
      </c>
      <c r="Q129" s="15">
        <v>43977</v>
      </c>
    </row>
    <row r="130" spans="1:17" ht="31.5" x14ac:dyDescent="0.25">
      <c r="A130" s="47"/>
      <c r="B130" s="47"/>
      <c r="C130" s="10" t="s">
        <v>206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13" t="s">
        <v>207</v>
      </c>
      <c r="O130" s="14" t="s">
        <v>23</v>
      </c>
      <c r="P130" s="14" t="s">
        <v>36</v>
      </c>
      <c r="Q130" s="15">
        <v>43907</v>
      </c>
    </row>
    <row r="131" spans="1:17" ht="27.75" customHeight="1" x14ac:dyDescent="0.25">
      <c r="A131" s="8">
        <v>54</v>
      </c>
      <c r="B131" s="18" t="s">
        <v>201</v>
      </c>
      <c r="C131" s="10" t="s">
        <v>208</v>
      </c>
      <c r="D131" s="8" t="s">
        <v>21</v>
      </c>
      <c r="E131" s="11">
        <v>0.5</v>
      </c>
      <c r="F131" s="11">
        <v>0.34150000000000003</v>
      </c>
      <c r="G131" s="12">
        <f t="shared" ref="G131:G152" si="16">F131/$F$309</f>
        <v>4.7595425050253495E-4</v>
      </c>
      <c r="H131" s="8" t="s">
        <v>203</v>
      </c>
      <c r="I131" s="8" t="s">
        <v>23</v>
      </c>
      <c r="J131" s="8" t="s">
        <v>24</v>
      </c>
      <c r="K131" s="12">
        <f t="shared" ref="K131:K132" si="17">L131</f>
        <v>4.7595425050253495E-4</v>
      </c>
      <c r="L131" s="12">
        <f t="shared" ref="L131:L132" si="18">G131</f>
        <v>4.7595425050253495E-4</v>
      </c>
      <c r="M131" s="12">
        <v>0</v>
      </c>
      <c r="N131" s="13" t="s">
        <v>207</v>
      </c>
      <c r="O131" s="14" t="s">
        <v>23</v>
      </c>
      <c r="P131" s="14" t="s">
        <v>36</v>
      </c>
      <c r="Q131" s="15">
        <v>43907</v>
      </c>
    </row>
    <row r="132" spans="1:17" ht="51.75" customHeight="1" x14ac:dyDescent="0.25">
      <c r="A132" s="8">
        <v>55</v>
      </c>
      <c r="B132" s="10" t="s">
        <v>209</v>
      </c>
      <c r="C132" s="10" t="s">
        <v>210</v>
      </c>
      <c r="D132" s="8" t="s">
        <v>21</v>
      </c>
      <c r="E132" s="11">
        <v>1</v>
      </c>
      <c r="F132" s="11">
        <v>0.35399999999999998</v>
      </c>
      <c r="G132" s="12">
        <f t="shared" si="16"/>
        <v>4.9337570915928945E-4</v>
      </c>
      <c r="H132" s="8" t="s">
        <v>211</v>
      </c>
      <c r="I132" s="8" t="s">
        <v>23</v>
      </c>
      <c r="J132" s="8" t="s">
        <v>24</v>
      </c>
      <c r="K132" s="12">
        <f t="shared" si="17"/>
        <v>4.9337570915928945E-4</v>
      </c>
      <c r="L132" s="12">
        <f t="shared" si="18"/>
        <v>4.9337570915928945E-4</v>
      </c>
      <c r="M132" s="12">
        <v>0</v>
      </c>
      <c r="N132" s="13" t="s">
        <v>212</v>
      </c>
      <c r="O132" s="14" t="s">
        <v>23</v>
      </c>
      <c r="P132" s="14" t="s">
        <v>36</v>
      </c>
      <c r="Q132" s="15">
        <v>43907</v>
      </c>
    </row>
    <row r="133" spans="1:17" ht="31.5" x14ac:dyDescent="0.25">
      <c r="A133" s="8">
        <v>56</v>
      </c>
      <c r="B133" s="10" t="s">
        <v>31</v>
      </c>
      <c r="C133" s="10" t="s">
        <v>213</v>
      </c>
      <c r="D133" s="8" t="s">
        <v>33</v>
      </c>
      <c r="E133" s="11">
        <v>1</v>
      </c>
      <c r="F133" s="11">
        <v>0.252</v>
      </c>
      <c r="G133" s="12">
        <f t="shared" si="16"/>
        <v>3.5121660652017215E-4</v>
      </c>
      <c r="H133" s="8" t="s">
        <v>214</v>
      </c>
      <c r="I133" s="8" t="s">
        <v>23</v>
      </c>
      <c r="J133" s="8" t="s">
        <v>24</v>
      </c>
      <c r="K133" s="12">
        <v>0</v>
      </c>
      <c r="L133" s="12">
        <v>0</v>
      </c>
      <c r="M133" s="12">
        <v>0</v>
      </c>
      <c r="N133" s="13" t="s">
        <v>215</v>
      </c>
      <c r="O133" s="14" t="s">
        <v>23</v>
      </c>
      <c r="P133" s="14" t="s">
        <v>36</v>
      </c>
      <c r="Q133" s="15">
        <v>43907</v>
      </c>
    </row>
    <row r="134" spans="1:17" ht="31.5" x14ac:dyDescent="0.25">
      <c r="A134" s="8">
        <v>57</v>
      </c>
      <c r="B134" s="10" t="s">
        <v>216</v>
      </c>
      <c r="C134" s="10" t="s">
        <v>217</v>
      </c>
      <c r="D134" s="8" t="s">
        <v>21</v>
      </c>
      <c r="E134" s="11">
        <v>1</v>
      </c>
      <c r="F134" s="11">
        <v>0.42</v>
      </c>
      <c r="G134" s="12">
        <f t="shared" si="16"/>
        <v>5.8536101086695356E-4</v>
      </c>
      <c r="H134" s="8" t="s">
        <v>218</v>
      </c>
      <c r="I134" s="8" t="s">
        <v>23</v>
      </c>
      <c r="J134" s="8" t="s">
        <v>24</v>
      </c>
      <c r="K134" s="12">
        <f t="shared" ref="K134:K141" si="19">L134</f>
        <v>5.8536101086695356E-4</v>
      </c>
      <c r="L134" s="12">
        <f t="shared" ref="L134:L141" si="20">G134</f>
        <v>5.8536101086695356E-4</v>
      </c>
      <c r="M134" s="12">
        <v>0</v>
      </c>
      <c r="N134" s="13" t="s">
        <v>219</v>
      </c>
      <c r="O134" s="14" t="s">
        <v>23</v>
      </c>
      <c r="P134" s="14" t="s">
        <v>36</v>
      </c>
      <c r="Q134" s="15">
        <v>43907</v>
      </c>
    </row>
    <row r="135" spans="1:17" ht="31.5" x14ac:dyDescent="0.25">
      <c r="A135" s="8">
        <v>58</v>
      </c>
      <c r="B135" s="10" t="s">
        <v>220</v>
      </c>
      <c r="C135" s="10" t="s">
        <v>217</v>
      </c>
      <c r="D135" s="8" t="s">
        <v>21</v>
      </c>
      <c r="E135" s="11">
        <v>1</v>
      </c>
      <c r="F135" s="11">
        <v>0.126</v>
      </c>
      <c r="G135" s="12">
        <f t="shared" si="16"/>
        <v>1.7560830326008607E-4</v>
      </c>
      <c r="H135" s="8" t="s">
        <v>221</v>
      </c>
      <c r="I135" s="8" t="s">
        <v>23</v>
      </c>
      <c r="J135" s="8" t="s">
        <v>24</v>
      </c>
      <c r="K135" s="12">
        <f t="shared" si="19"/>
        <v>1.7560830326008607E-4</v>
      </c>
      <c r="L135" s="12">
        <f t="shared" si="20"/>
        <v>1.7560830326008607E-4</v>
      </c>
      <c r="M135" s="12">
        <v>0</v>
      </c>
      <c r="N135" s="13" t="s">
        <v>219</v>
      </c>
      <c r="O135" s="14" t="s">
        <v>23</v>
      </c>
      <c r="P135" s="14" t="s">
        <v>36</v>
      </c>
      <c r="Q135" s="15">
        <v>43907</v>
      </c>
    </row>
    <row r="136" spans="1:17" ht="47.25" x14ac:dyDescent="0.25">
      <c r="A136" s="8">
        <v>59</v>
      </c>
      <c r="B136" s="10" t="s">
        <v>160</v>
      </c>
      <c r="C136" s="10" t="s">
        <v>187</v>
      </c>
      <c r="D136" s="8" t="s">
        <v>21</v>
      </c>
      <c r="E136" s="11">
        <v>1</v>
      </c>
      <c r="F136" s="11">
        <v>0.16800000000000001</v>
      </c>
      <c r="G136" s="12">
        <f t="shared" si="16"/>
        <v>2.3414440434678147E-4</v>
      </c>
      <c r="H136" s="8" t="s">
        <v>222</v>
      </c>
      <c r="I136" s="8" t="s">
        <v>23</v>
      </c>
      <c r="J136" s="8" t="s">
        <v>24</v>
      </c>
      <c r="K136" s="12">
        <f t="shared" si="19"/>
        <v>2.3414440434678147E-4</v>
      </c>
      <c r="L136" s="12">
        <f t="shared" si="20"/>
        <v>2.3414440434678147E-4</v>
      </c>
      <c r="M136" s="12">
        <v>0</v>
      </c>
      <c r="N136" s="13" t="s">
        <v>163</v>
      </c>
      <c r="O136" s="14" t="s">
        <v>164</v>
      </c>
      <c r="P136" s="14" t="s">
        <v>36</v>
      </c>
      <c r="Q136" s="15">
        <v>44406</v>
      </c>
    </row>
    <row r="137" spans="1:17" ht="31.5" x14ac:dyDescent="0.25">
      <c r="A137" s="8">
        <v>60</v>
      </c>
      <c r="B137" s="10" t="s">
        <v>223</v>
      </c>
      <c r="C137" s="10" t="s">
        <v>224</v>
      </c>
      <c r="D137" s="8" t="s">
        <v>21</v>
      </c>
      <c r="E137" s="11">
        <v>1</v>
      </c>
      <c r="F137" s="11">
        <v>0.184</v>
      </c>
      <c r="G137" s="12">
        <f t="shared" si="16"/>
        <v>2.5644387142742731E-4</v>
      </c>
      <c r="H137" s="8" t="s">
        <v>225</v>
      </c>
      <c r="I137" s="8" t="s">
        <v>23</v>
      </c>
      <c r="J137" s="8" t="s">
        <v>24</v>
      </c>
      <c r="K137" s="12">
        <f t="shared" si="19"/>
        <v>2.5644387142742731E-4</v>
      </c>
      <c r="L137" s="12">
        <f t="shared" si="20"/>
        <v>2.5644387142742731E-4</v>
      </c>
      <c r="M137" s="12">
        <v>0</v>
      </c>
      <c r="N137" s="13" t="s">
        <v>226</v>
      </c>
      <c r="O137" s="14" t="s">
        <v>227</v>
      </c>
      <c r="P137" s="14" t="s">
        <v>228</v>
      </c>
      <c r="Q137" s="15">
        <v>94708</v>
      </c>
    </row>
    <row r="138" spans="1:17" ht="31.5" x14ac:dyDescent="0.25">
      <c r="A138" s="8">
        <v>61</v>
      </c>
      <c r="B138" s="10" t="s">
        <v>220</v>
      </c>
      <c r="C138" s="10" t="s">
        <v>217</v>
      </c>
      <c r="D138" s="8" t="s">
        <v>21</v>
      </c>
      <c r="E138" s="11">
        <v>1</v>
      </c>
      <c r="F138" s="11">
        <v>0.23499999999999999</v>
      </c>
      <c r="G138" s="12">
        <f t="shared" si="16"/>
        <v>3.2752342274698594E-4</v>
      </c>
      <c r="H138" s="8" t="s">
        <v>229</v>
      </c>
      <c r="I138" s="8" t="s">
        <v>23</v>
      </c>
      <c r="J138" s="8" t="s">
        <v>24</v>
      </c>
      <c r="K138" s="12">
        <f t="shared" si="19"/>
        <v>3.2752342274698594E-4</v>
      </c>
      <c r="L138" s="12">
        <f t="shared" si="20"/>
        <v>3.2752342274698594E-4</v>
      </c>
      <c r="M138" s="12">
        <v>0</v>
      </c>
      <c r="N138" s="13" t="s">
        <v>219</v>
      </c>
      <c r="O138" s="14" t="s">
        <v>23</v>
      </c>
      <c r="P138" s="14" t="s">
        <v>36</v>
      </c>
      <c r="Q138" s="15">
        <v>43907</v>
      </c>
    </row>
    <row r="139" spans="1:17" ht="15.75" x14ac:dyDescent="0.25">
      <c r="A139" s="8">
        <v>62</v>
      </c>
      <c r="B139" s="10" t="s">
        <v>230</v>
      </c>
      <c r="C139" s="10" t="s">
        <v>231</v>
      </c>
      <c r="D139" s="8" t="s">
        <v>21</v>
      </c>
      <c r="E139" s="11">
        <v>0.5</v>
      </c>
      <c r="F139" s="11">
        <v>9.6500000000000002E-2</v>
      </c>
      <c r="G139" s="12">
        <f t="shared" si="16"/>
        <v>1.3449366083014529E-4</v>
      </c>
      <c r="H139" s="8" t="s">
        <v>232</v>
      </c>
      <c r="I139" s="8" t="s">
        <v>23</v>
      </c>
      <c r="J139" s="8" t="s">
        <v>24</v>
      </c>
      <c r="K139" s="12">
        <f t="shared" si="19"/>
        <v>1.3449366083014529E-4</v>
      </c>
      <c r="L139" s="12">
        <f t="shared" si="20"/>
        <v>1.3449366083014529E-4</v>
      </c>
      <c r="M139" s="12">
        <v>0</v>
      </c>
      <c r="N139" s="13" t="s">
        <v>233</v>
      </c>
      <c r="O139" s="14" t="s">
        <v>234</v>
      </c>
      <c r="P139" s="14" t="s">
        <v>36</v>
      </c>
      <c r="Q139" s="15">
        <v>43901</v>
      </c>
    </row>
    <row r="140" spans="1:17" ht="31.5" x14ac:dyDescent="0.25">
      <c r="A140" s="8">
        <v>62</v>
      </c>
      <c r="B140" s="10" t="s">
        <v>235</v>
      </c>
      <c r="C140" s="10" t="s">
        <v>231</v>
      </c>
      <c r="D140" s="8" t="s">
        <v>21</v>
      </c>
      <c r="E140" s="11">
        <v>0.5</v>
      </c>
      <c r="F140" s="11">
        <v>9.6500000000000002E-2</v>
      </c>
      <c r="G140" s="12">
        <f t="shared" si="16"/>
        <v>1.3449366083014529E-4</v>
      </c>
      <c r="H140" s="8" t="s">
        <v>232</v>
      </c>
      <c r="I140" s="8" t="s">
        <v>23</v>
      </c>
      <c r="J140" s="8" t="s">
        <v>24</v>
      </c>
      <c r="K140" s="12">
        <f t="shared" si="19"/>
        <v>1.3449366083014529E-4</v>
      </c>
      <c r="L140" s="12">
        <f t="shared" si="20"/>
        <v>1.3449366083014529E-4</v>
      </c>
      <c r="M140" s="12">
        <v>0</v>
      </c>
      <c r="N140" s="13" t="s">
        <v>233</v>
      </c>
      <c r="O140" s="14" t="s">
        <v>234</v>
      </c>
      <c r="P140" s="14" t="s">
        <v>36</v>
      </c>
      <c r="Q140" s="15">
        <v>43901</v>
      </c>
    </row>
    <row r="141" spans="1:17" ht="31.5" x14ac:dyDescent="0.25">
      <c r="A141" s="8">
        <v>63</v>
      </c>
      <c r="B141" s="10" t="s">
        <v>236</v>
      </c>
      <c r="C141" s="10" t="s">
        <v>237</v>
      </c>
      <c r="D141" s="8" t="s">
        <v>21</v>
      </c>
      <c r="E141" s="11">
        <v>1</v>
      </c>
      <c r="F141" s="11">
        <v>0.16400000000000001</v>
      </c>
      <c r="G141" s="12">
        <f t="shared" si="16"/>
        <v>2.2856953757661999E-4</v>
      </c>
      <c r="H141" s="8" t="s">
        <v>238</v>
      </c>
      <c r="I141" s="8" t="s">
        <v>23</v>
      </c>
      <c r="J141" s="8" t="s">
        <v>24</v>
      </c>
      <c r="K141" s="12">
        <f t="shared" si="19"/>
        <v>2.2856953757661999E-4</v>
      </c>
      <c r="L141" s="12">
        <f t="shared" si="20"/>
        <v>2.2856953757661999E-4</v>
      </c>
      <c r="M141" s="12">
        <v>0</v>
      </c>
      <c r="N141" s="13" t="s">
        <v>239</v>
      </c>
      <c r="O141" s="14" t="s">
        <v>23</v>
      </c>
      <c r="P141" s="14" t="s">
        <v>36</v>
      </c>
      <c r="Q141" s="15">
        <v>43907</v>
      </c>
    </row>
    <row r="142" spans="1:17" ht="31.5" x14ac:dyDescent="0.25">
      <c r="A142" s="8">
        <v>64</v>
      </c>
      <c r="B142" s="10" t="s">
        <v>31</v>
      </c>
      <c r="C142" s="10" t="s">
        <v>213</v>
      </c>
      <c r="D142" s="8" t="s">
        <v>33</v>
      </c>
      <c r="E142" s="11">
        <v>1</v>
      </c>
      <c r="F142" s="11">
        <v>0.20200000000000001</v>
      </c>
      <c r="G142" s="12">
        <f t="shared" si="16"/>
        <v>2.8153077189315388E-4</v>
      </c>
      <c r="H142" s="8" t="s">
        <v>240</v>
      </c>
      <c r="I142" s="8" t="s">
        <v>23</v>
      </c>
      <c r="J142" s="8" t="s">
        <v>24</v>
      </c>
      <c r="K142" s="12">
        <v>0</v>
      </c>
      <c r="L142" s="12">
        <v>0</v>
      </c>
      <c r="M142" s="12">
        <v>0</v>
      </c>
      <c r="N142" s="13" t="s">
        <v>215</v>
      </c>
      <c r="O142" s="14" t="s">
        <v>23</v>
      </c>
      <c r="P142" s="14" t="s">
        <v>36</v>
      </c>
      <c r="Q142" s="15">
        <v>43907</v>
      </c>
    </row>
    <row r="143" spans="1:17" ht="31.5" x14ac:dyDescent="0.25">
      <c r="A143" s="8">
        <v>65</v>
      </c>
      <c r="B143" s="10" t="s">
        <v>241</v>
      </c>
      <c r="C143" s="10" t="s">
        <v>242</v>
      </c>
      <c r="D143" s="8" t="s">
        <v>21</v>
      </c>
      <c r="E143" s="11">
        <v>1</v>
      </c>
      <c r="F143" s="11">
        <v>0.248</v>
      </c>
      <c r="G143" s="12">
        <f t="shared" si="16"/>
        <v>3.456417397500107E-4</v>
      </c>
      <c r="H143" s="8" t="s">
        <v>243</v>
      </c>
      <c r="I143" s="8" t="s">
        <v>23</v>
      </c>
      <c r="J143" s="8" t="s">
        <v>24</v>
      </c>
      <c r="K143" s="12">
        <f t="shared" ref="K143:K145" si="21">L143</f>
        <v>3.456417397500107E-4</v>
      </c>
      <c r="L143" s="12">
        <f t="shared" ref="L143:L145" si="22">G143</f>
        <v>3.456417397500107E-4</v>
      </c>
      <c r="M143" s="12">
        <v>0</v>
      </c>
      <c r="N143" s="13" t="s">
        <v>244</v>
      </c>
      <c r="O143" s="14" t="s">
        <v>23</v>
      </c>
      <c r="P143" s="14" t="s">
        <v>36</v>
      </c>
      <c r="Q143" s="15">
        <v>43907</v>
      </c>
    </row>
    <row r="144" spans="1:17" ht="15.75" x14ac:dyDescent="0.25">
      <c r="A144" s="8">
        <v>66</v>
      </c>
      <c r="B144" s="10" t="s">
        <v>245</v>
      </c>
      <c r="C144" s="10" t="s">
        <v>246</v>
      </c>
      <c r="D144" s="8" t="s">
        <v>21</v>
      </c>
      <c r="E144" s="11">
        <v>1</v>
      </c>
      <c r="F144" s="11">
        <v>0.20300000000000001</v>
      </c>
      <c r="G144" s="12">
        <f t="shared" si="16"/>
        <v>2.8292448858569425E-4</v>
      </c>
      <c r="H144" s="8" t="s">
        <v>247</v>
      </c>
      <c r="I144" s="8" t="s">
        <v>23</v>
      </c>
      <c r="J144" s="8" t="s">
        <v>24</v>
      </c>
      <c r="K144" s="12">
        <f t="shared" si="21"/>
        <v>2.8292448858569425E-4</v>
      </c>
      <c r="L144" s="12">
        <f t="shared" si="22"/>
        <v>2.8292448858569425E-4</v>
      </c>
      <c r="M144" s="12">
        <v>0</v>
      </c>
      <c r="N144" s="13" t="s">
        <v>248</v>
      </c>
      <c r="O144" s="14" t="s">
        <v>23</v>
      </c>
      <c r="P144" s="14" t="s">
        <v>36</v>
      </c>
      <c r="Q144" s="15">
        <v>43907</v>
      </c>
    </row>
    <row r="145" spans="1:17" ht="15.75" x14ac:dyDescent="0.25">
      <c r="A145" s="8">
        <v>67</v>
      </c>
      <c r="B145" s="10" t="s">
        <v>245</v>
      </c>
      <c r="C145" s="10" t="s">
        <v>246</v>
      </c>
      <c r="D145" s="8" t="s">
        <v>21</v>
      </c>
      <c r="E145" s="11">
        <v>1</v>
      </c>
      <c r="F145" s="11">
        <v>2E-3</v>
      </c>
      <c r="G145" s="17">
        <f t="shared" si="16"/>
        <v>2.7874333850807316E-6</v>
      </c>
      <c r="H145" s="8" t="s">
        <v>249</v>
      </c>
      <c r="I145" s="8" t="s">
        <v>23</v>
      </c>
      <c r="J145" s="8" t="s">
        <v>24</v>
      </c>
      <c r="K145" s="17">
        <f t="shared" si="21"/>
        <v>2.7874333850807316E-6</v>
      </c>
      <c r="L145" s="17">
        <f t="shared" si="22"/>
        <v>2.7874333850807316E-6</v>
      </c>
      <c r="M145" s="17">
        <v>0</v>
      </c>
      <c r="N145" s="13" t="s">
        <v>248</v>
      </c>
      <c r="O145" s="14" t="s">
        <v>23</v>
      </c>
      <c r="P145" s="14" t="s">
        <v>36</v>
      </c>
      <c r="Q145" s="15">
        <v>43907</v>
      </c>
    </row>
    <row r="146" spans="1:17" ht="31.5" x14ac:dyDescent="0.25">
      <c r="A146" s="8">
        <v>68</v>
      </c>
      <c r="B146" s="10" t="s">
        <v>31</v>
      </c>
      <c r="C146" s="10" t="s">
        <v>250</v>
      </c>
      <c r="D146" s="8" t="s">
        <v>33</v>
      </c>
      <c r="E146" s="11">
        <v>1</v>
      </c>
      <c r="F146" s="11">
        <v>0.15</v>
      </c>
      <c r="G146" s="12">
        <f t="shared" si="16"/>
        <v>2.0905750388105484E-4</v>
      </c>
      <c r="H146" s="8" t="s">
        <v>251</v>
      </c>
      <c r="I146" s="8" t="s">
        <v>23</v>
      </c>
      <c r="J146" s="8" t="s">
        <v>24</v>
      </c>
      <c r="K146" s="12">
        <v>0</v>
      </c>
      <c r="L146" s="12">
        <v>0</v>
      </c>
      <c r="M146" s="12">
        <v>0</v>
      </c>
      <c r="N146" s="13" t="s">
        <v>252</v>
      </c>
      <c r="O146" s="14" t="s">
        <v>23</v>
      </c>
      <c r="P146" s="14" t="s">
        <v>36</v>
      </c>
      <c r="Q146" s="15">
        <v>43907</v>
      </c>
    </row>
    <row r="147" spans="1:17" ht="31.5" x14ac:dyDescent="0.25">
      <c r="A147" s="8">
        <v>69</v>
      </c>
      <c r="B147" s="10" t="s">
        <v>31</v>
      </c>
      <c r="C147" s="10" t="s">
        <v>250</v>
      </c>
      <c r="D147" s="8" t="s">
        <v>33</v>
      </c>
      <c r="E147" s="11">
        <v>1</v>
      </c>
      <c r="F147" s="11">
        <v>9.4E-2</v>
      </c>
      <c r="G147" s="12">
        <f t="shared" si="16"/>
        <v>1.3100936909879438E-4</v>
      </c>
      <c r="H147" s="8" t="s">
        <v>253</v>
      </c>
      <c r="I147" s="8" t="s">
        <v>23</v>
      </c>
      <c r="J147" s="8" t="s">
        <v>24</v>
      </c>
      <c r="K147" s="12">
        <v>0</v>
      </c>
      <c r="L147" s="12">
        <v>0</v>
      </c>
      <c r="M147" s="12">
        <v>0</v>
      </c>
      <c r="N147" s="13" t="s">
        <v>252</v>
      </c>
      <c r="O147" s="14" t="s">
        <v>23</v>
      </c>
      <c r="P147" s="14" t="s">
        <v>36</v>
      </c>
      <c r="Q147" s="15">
        <v>43907</v>
      </c>
    </row>
    <row r="148" spans="1:17" ht="31.5" x14ac:dyDescent="0.25">
      <c r="A148" s="8">
        <v>70</v>
      </c>
      <c r="B148" s="10" t="s">
        <v>209</v>
      </c>
      <c r="C148" s="10" t="s">
        <v>210</v>
      </c>
      <c r="D148" s="8" t="s">
        <v>21</v>
      </c>
      <c r="E148" s="11">
        <v>1</v>
      </c>
      <c r="F148" s="11">
        <v>0.19</v>
      </c>
      <c r="G148" s="12">
        <f t="shared" si="16"/>
        <v>2.6480617158266949E-4</v>
      </c>
      <c r="H148" s="8" t="s">
        <v>254</v>
      </c>
      <c r="I148" s="8" t="s">
        <v>23</v>
      </c>
      <c r="J148" s="8" t="s">
        <v>24</v>
      </c>
      <c r="K148" s="12">
        <f t="shared" ref="K148:K152" si="23">L148</f>
        <v>2.6480617158266949E-4</v>
      </c>
      <c r="L148" s="12">
        <f t="shared" ref="L148:L152" si="24">G148</f>
        <v>2.6480617158266949E-4</v>
      </c>
      <c r="M148" s="12">
        <v>0</v>
      </c>
      <c r="N148" s="13" t="s">
        <v>212</v>
      </c>
      <c r="O148" s="14" t="s">
        <v>23</v>
      </c>
      <c r="P148" s="14" t="s">
        <v>36</v>
      </c>
      <c r="Q148" s="15">
        <v>43907</v>
      </c>
    </row>
    <row r="149" spans="1:17" ht="31.5" x14ac:dyDescent="0.25">
      <c r="A149" s="8">
        <v>71</v>
      </c>
      <c r="B149" s="10" t="s">
        <v>209</v>
      </c>
      <c r="C149" s="10" t="s">
        <v>210</v>
      </c>
      <c r="D149" s="8" t="s">
        <v>21</v>
      </c>
      <c r="E149" s="11">
        <v>1</v>
      </c>
      <c r="F149" s="11">
        <v>0.19</v>
      </c>
      <c r="G149" s="12">
        <f t="shared" si="16"/>
        <v>2.6480617158266949E-4</v>
      </c>
      <c r="H149" s="8" t="s">
        <v>255</v>
      </c>
      <c r="I149" s="8" t="s">
        <v>23</v>
      </c>
      <c r="J149" s="8" t="s">
        <v>24</v>
      </c>
      <c r="K149" s="12">
        <f t="shared" si="23"/>
        <v>2.6480617158266949E-4</v>
      </c>
      <c r="L149" s="12">
        <f t="shared" si="24"/>
        <v>2.6480617158266949E-4</v>
      </c>
      <c r="M149" s="12">
        <v>0</v>
      </c>
      <c r="N149" s="13" t="s">
        <v>212</v>
      </c>
      <c r="O149" s="14" t="s">
        <v>23</v>
      </c>
      <c r="P149" s="14" t="s">
        <v>36</v>
      </c>
      <c r="Q149" s="15">
        <v>43907</v>
      </c>
    </row>
    <row r="150" spans="1:17" ht="15.75" x14ac:dyDescent="0.25">
      <c r="A150" s="8">
        <v>72</v>
      </c>
      <c r="B150" s="10" t="s">
        <v>256</v>
      </c>
      <c r="C150" s="10" t="s">
        <v>257</v>
      </c>
      <c r="D150" s="8" t="s">
        <v>21</v>
      </c>
      <c r="E150" s="11">
        <v>1</v>
      </c>
      <c r="F150" s="11">
        <v>0.20399999999999999</v>
      </c>
      <c r="G150" s="12">
        <f t="shared" si="16"/>
        <v>2.8431820527823461E-4</v>
      </c>
      <c r="H150" s="8" t="s">
        <v>258</v>
      </c>
      <c r="I150" s="8" t="s">
        <v>23</v>
      </c>
      <c r="J150" s="8" t="s">
        <v>24</v>
      </c>
      <c r="K150" s="12">
        <f t="shared" si="23"/>
        <v>2.8431820527823461E-4</v>
      </c>
      <c r="L150" s="12">
        <f t="shared" si="24"/>
        <v>2.8431820527823461E-4</v>
      </c>
      <c r="M150" s="12">
        <v>0</v>
      </c>
      <c r="N150" s="13" t="s">
        <v>259</v>
      </c>
      <c r="O150" s="14" t="s">
        <v>23</v>
      </c>
      <c r="P150" s="14" t="s">
        <v>36</v>
      </c>
      <c r="Q150" s="15">
        <v>43907</v>
      </c>
    </row>
    <row r="151" spans="1:17" ht="15.75" x14ac:dyDescent="0.25">
      <c r="A151" s="8">
        <v>73</v>
      </c>
      <c r="B151" s="10" t="s">
        <v>260</v>
      </c>
      <c r="C151" s="10" t="s">
        <v>261</v>
      </c>
      <c r="D151" s="8" t="s">
        <v>21</v>
      </c>
      <c r="E151" s="11">
        <v>1</v>
      </c>
      <c r="F151" s="11">
        <v>0.159</v>
      </c>
      <c r="G151" s="12">
        <f t="shared" si="16"/>
        <v>2.2160095411391815E-4</v>
      </c>
      <c r="H151" s="8" t="s">
        <v>262</v>
      </c>
      <c r="I151" s="8" t="s">
        <v>23</v>
      </c>
      <c r="J151" s="8" t="s">
        <v>24</v>
      </c>
      <c r="K151" s="12">
        <f t="shared" si="23"/>
        <v>2.2160095411391815E-4</v>
      </c>
      <c r="L151" s="12">
        <f t="shared" si="24"/>
        <v>2.2160095411391815E-4</v>
      </c>
      <c r="M151" s="12">
        <v>0</v>
      </c>
      <c r="N151" s="13" t="s">
        <v>263</v>
      </c>
      <c r="O151" s="14" t="s">
        <v>23</v>
      </c>
      <c r="P151" s="14" t="s">
        <v>36</v>
      </c>
      <c r="Q151" s="15">
        <v>43907</v>
      </c>
    </row>
    <row r="152" spans="1:17" ht="15.75" x14ac:dyDescent="0.25">
      <c r="A152" s="48">
        <v>74</v>
      </c>
      <c r="B152" s="49" t="s">
        <v>201</v>
      </c>
      <c r="C152" s="10" t="s">
        <v>202</v>
      </c>
      <c r="D152" s="48" t="s">
        <v>21</v>
      </c>
      <c r="E152" s="50">
        <v>0.5</v>
      </c>
      <c r="F152" s="50">
        <v>0.124</v>
      </c>
      <c r="G152" s="46">
        <f t="shared" si="16"/>
        <v>1.7282086987500535E-4</v>
      </c>
      <c r="H152" s="48" t="s">
        <v>264</v>
      </c>
      <c r="I152" s="48" t="s">
        <v>23</v>
      </c>
      <c r="J152" s="48" t="s">
        <v>24</v>
      </c>
      <c r="K152" s="46">
        <f t="shared" si="23"/>
        <v>1.7282086987500535E-4</v>
      </c>
      <c r="L152" s="46">
        <f t="shared" si="24"/>
        <v>1.7282086987500535E-4</v>
      </c>
      <c r="M152" s="46">
        <v>0</v>
      </c>
      <c r="N152" s="13" t="s">
        <v>204</v>
      </c>
      <c r="O152" s="14" t="s">
        <v>205</v>
      </c>
      <c r="P152" s="14" t="s">
        <v>36</v>
      </c>
      <c r="Q152" s="15">
        <v>43977</v>
      </c>
    </row>
    <row r="153" spans="1:17" ht="31.5" x14ac:dyDescent="0.25">
      <c r="A153" s="47"/>
      <c r="B153" s="47"/>
      <c r="C153" s="10" t="s">
        <v>206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13" t="s">
        <v>207</v>
      </c>
      <c r="O153" s="14" t="s">
        <v>23</v>
      </c>
      <c r="P153" s="14" t="s">
        <v>36</v>
      </c>
      <c r="Q153" s="15">
        <v>43907</v>
      </c>
    </row>
    <row r="154" spans="1:17" ht="31.5" x14ac:dyDescent="0.25">
      <c r="A154" s="8">
        <v>74</v>
      </c>
      <c r="B154" s="10" t="s">
        <v>201</v>
      </c>
      <c r="C154" s="10" t="s">
        <v>208</v>
      </c>
      <c r="D154" s="8" t="s">
        <v>21</v>
      </c>
      <c r="E154" s="11">
        <v>0.5</v>
      </c>
      <c r="F154" s="11">
        <v>0.124</v>
      </c>
      <c r="G154" s="12">
        <f t="shared" ref="G154:G155" si="25">F154/$F$309</f>
        <v>1.7282086987500535E-4</v>
      </c>
      <c r="H154" s="8" t="s">
        <v>264</v>
      </c>
      <c r="I154" s="8" t="s">
        <v>23</v>
      </c>
      <c r="J154" s="8" t="s">
        <v>24</v>
      </c>
      <c r="K154" s="12">
        <f t="shared" ref="K154:K155" si="26">L154</f>
        <v>1.7282086987500535E-4</v>
      </c>
      <c r="L154" s="12">
        <f t="shared" ref="L154:L155" si="27">G154</f>
        <v>1.7282086987500535E-4</v>
      </c>
      <c r="M154" s="12">
        <v>0</v>
      </c>
      <c r="N154" s="13" t="s">
        <v>207</v>
      </c>
      <c r="O154" s="14" t="s">
        <v>23</v>
      </c>
      <c r="P154" s="14" t="s">
        <v>36</v>
      </c>
      <c r="Q154" s="15">
        <v>43907</v>
      </c>
    </row>
    <row r="155" spans="1:17" ht="15.75" x14ac:dyDescent="0.25">
      <c r="A155" s="48">
        <v>75</v>
      </c>
      <c r="B155" s="49" t="s">
        <v>201</v>
      </c>
      <c r="C155" s="10" t="s">
        <v>202</v>
      </c>
      <c r="D155" s="48" t="s">
        <v>21</v>
      </c>
      <c r="E155" s="50">
        <v>0.5</v>
      </c>
      <c r="F155" s="50">
        <v>8.8999999999999996E-2</v>
      </c>
      <c r="G155" s="46">
        <f t="shared" si="25"/>
        <v>1.2404078563609254E-4</v>
      </c>
      <c r="H155" s="48" t="s">
        <v>265</v>
      </c>
      <c r="I155" s="48" t="s">
        <v>23</v>
      </c>
      <c r="J155" s="48" t="s">
        <v>24</v>
      </c>
      <c r="K155" s="46">
        <f t="shared" si="26"/>
        <v>1.2404078563609254E-4</v>
      </c>
      <c r="L155" s="46">
        <f t="shared" si="27"/>
        <v>1.2404078563609254E-4</v>
      </c>
      <c r="M155" s="46">
        <v>0</v>
      </c>
      <c r="N155" s="13" t="s">
        <v>204</v>
      </c>
      <c r="O155" s="14" t="s">
        <v>205</v>
      </c>
      <c r="P155" s="14" t="s">
        <v>36</v>
      </c>
      <c r="Q155" s="15">
        <v>43977</v>
      </c>
    </row>
    <row r="156" spans="1:17" ht="31.5" x14ac:dyDescent="0.25">
      <c r="A156" s="47"/>
      <c r="B156" s="47"/>
      <c r="C156" s="10" t="s">
        <v>266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13" t="s">
        <v>207</v>
      </c>
      <c r="O156" s="14" t="s">
        <v>23</v>
      </c>
      <c r="P156" s="14" t="s">
        <v>36</v>
      </c>
      <c r="Q156" s="15">
        <v>43907</v>
      </c>
    </row>
    <row r="157" spans="1:17" ht="31.5" x14ac:dyDescent="0.25">
      <c r="A157" s="8">
        <v>75</v>
      </c>
      <c r="B157" s="10" t="s">
        <v>201</v>
      </c>
      <c r="C157" s="10" t="s">
        <v>208</v>
      </c>
      <c r="D157" s="8" t="s">
        <v>21</v>
      </c>
      <c r="E157" s="11">
        <v>0.5</v>
      </c>
      <c r="F157" s="11">
        <v>8.8999999999999996E-2</v>
      </c>
      <c r="G157" s="12">
        <f t="shared" ref="G157:G164" si="28">F157/$F$309</f>
        <v>1.2404078563609254E-4</v>
      </c>
      <c r="H157" s="8" t="s">
        <v>265</v>
      </c>
      <c r="I157" s="8" t="s">
        <v>23</v>
      </c>
      <c r="J157" s="8" t="s">
        <v>24</v>
      </c>
      <c r="K157" s="12">
        <f t="shared" ref="K157:K164" si="29">L157</f>
        <v>1.2404078563609254E-4</v>
      </c>
      <c r="L157" s="12">
        <f t="shared" ref="L157:L164" si="30">G157</f>
        <v>1.2404078563609254E-4</v>
      </c>
      <c r="M157" s="12">
        <v>0</v>
      </c>
      <c r="N157" s="13" t="s">
        <v>207</v>
      </c>
      <c r="O157" s="14" t="s">
        <v>23</v>
      </c>
      <c r="P157" s="14" t="s">
        <v>36</v>
      </c>
      <c r="Q157" s="15">
        <v>43907</v>
      </c>
    </row>
    <row r="158" spans="1:17" ht="15.75" x14ac:dyDescent="0.25">
      <c r="A158" s="8">
        <v>76</v>
      </c>
      <c r="B158" s="10" t="s">
        <v>267</v>
      </c>
      <c r="C158" s="10" t="s">
        <v>268</v>
      </c>
      <c r="D158" s="8" t="s">
        <v>21</v>
      </c>
      <c r="E158" s="11">
        <v>1</v>
      </c>
      <c r="F158" s="11">
        <v>0.17299999999999999</v>
      </c>
      <c r="G158" s="12">
        <f t="shared" si="28"/>
        <v>2.4111298780948325E-4</v>
      </c>
      <c r="H158" s="8" t="s">
        <v>269</v>
      </c>
      <c r="I158" s="8" t="s">
        <v>23</v>
      </c>
      <c r="J158" s="8" t="s">
        <v>24</v>
      </c>
      <c r="K158" s="12">
        <f t="shared" si="29"/>
        <v>2.4111298780948325E-4</v>
      </c>
      <c r="L158" s="12">
        <f t="shared" si="30"/>
        <v>2.4111298780948325E-4</v>
      </c>
      <c r="M158" s="12">
        <v>0</v>
      </c>
      <c r="N158" s="13" t="s">
        <v>270</v>
      </c>
      <c r="O158" s="14" t="s">
        <v>23</v>
      </c>
      <c r="P158" s="14" t="s">
        <v>36</v>
      </c>
      <c r="Q158" s="15">
        <v>43907</v>
      </c>
    </row>
    <row r="159" spans="1:17" ht="31.5" x14ac:dyDescent="0.25">
      <c r="A159" s="8">
        <v>77</v>
      </c>
      <c r="B159" s="10" t="s">
        <v>271</v>
      </c>
      <c r="C159" s="10" t="s">
        <v>272</v>
      </c>
      <c r="D159" s="8" t="s">
        <v>21</v>
      </c>
      <c r="E159" s="11">
        <v>1</v>
      </c>
      <c r="F159" s="11">
        <v>0.16900000000000001</v>
      </c>
      <c r="G159" s="12">
        <f t="shared" si="28"/>
        <v>2.3553812103932183E-4</v>
      </c>
      <c r="H159" s="8" t="s">
        <v>273</v>
      </c>
      <c r="I159" s="8" t="s">
        <v>23</v>
      </c>
      <c r="J159" s="8" t="s">
        <v>24</v>
      </c>
      <c r="K159" s="12">
        <f t="shared" si="29"/>
        <v>2.3553812103932183E-4</v>
      </c>
      <c r="L159" s="12">
        <f t="shared" si="30"/>
        <v>2.3553812103932183E-4</v>
      </c>
      <c r="M159" s="12">
        <v>0</v>
      </c>
      <c r="N159" s="13" t="s">
        <v>274</v>
      </c>
      <c r="O159" s="14" t="s">
        <v>23</v>
      </c>
      <c r="P159" s="14" t="s">
        <v>36</v>
      </c>
      <c r="Q159" s="15">
        <v>43907</v>
      </c>
    </row>
    <row r="160" spans="1:17" ht="31.5" x14ac:dyDescent="0.25">
      <c r="A160" s="8">
        <v>78</v>
      </c>
      <c r="B160" s="10" t="s">
        <v>275</v>
      </c>
      <c r="C160" s="10" t="s">
        <v>210</v>
      </c>
      <c r="D160" s="8" t="s">
        <v>21</v>
      </c>
      <c r="E160" s="11">
        <v>1</v>
      </c>
      <c r="F160" s="11">
        <v>0.16500000000000001</v>
      </c>
      <c r="G160" s="12">
        <f t="shared" si="28"/>
        <v>2.2996325426916035E-4</v>
      </c>
      <c r="H160" s="8" t="s">
        <v>276</v>
      </c>
      <c r="I160" s="8" t="s">
        <v>23</v>
      </c>
      <c r="J160" s="8" t="s">
        <v>24</v>
      </c>
      <c r="K160" s="12">
        <f t="shared" si="29"/>
        <v>2.2996325426916035E-4</v>
      </c>
      <c r="L160" s="12">
        <f t="shared" si="30"/>
        <v>2.2996325426916035E-4</v>
      </c>
      <c r="M160" s="12">
        <v>0</v>
      </c>
      <c r="N160" s="13" t="s">
        <v>277</v>
      </c>
      <c r="O160" s="14" t="s">
        <v>23</v>
      </c>
      <c r="P160" s="14" t="s">
        <v>36</v>
      </c>
      <c r="Q160" s="15">
        <v>43907</v>
      </c>
    </row>
    <row r="161" spans="1:17" ht="15.75" x14ac:dyDescent="0.25">
      <c r="A161" s="8">
        <v>79</v>
      </c>
      <c r="B161" s="10" t="s">
        <v>278</v>
      </c>
      <c r="C161" s="10" t="s">
        <v>279</v>
      </c>
      <c r="D161" s="8" t="s">
        <v>21</v>
      </c>
      <c r="E161" s="11">
        <v>1</v>
      </c>
      <c r="F161" s="11">
        <v>0.16200000000000001</v>
      </c>
      <c r="G161" s="12">
        <f t="shared" si="28"/>
        <v>2.2578210419153927E-4</v>
      </c>
      <c r="H161" s="8" t="s">
        <v>280</v>
      </c>
      <c r="I161" s="8" t="s">
        <v>23</v>
      </c>
      <c r="J161" s="8" t="s">
        <v>24</v>
      </c>
      <c r="K161" s="12">
        <f t="shared" si="29"/>
        <v>2.2578210419153927E-4</v>
      </c>
      <c r="L161" s="12">
        <f t="shared" si="30"/>
        <v>2.2578210419153927E-4</v>
      </c>
      <c r="M161" s="12">
        <v>0</v>
      </c>
      <c r="N161" s="13" t="s">
        <v>281</v>
      </c>
      <c r="O161" s="14" t="s">
        <v>23</v>
      </c>
      <c r="P161" s="14" t="s">
        <v>36</v>
      </c>
      <c r="Q161" s="15">
        <v>43907</v>
      </c>
    </row>
    <row r="162" spans="1:17" ht="31.5" x14ac:dyDescent="0.25">
      <c r="A162" s="8">
        <v>80</v>
      </c>
      <c r="B162" s="10" t="s">
        <v>282</v>
      </c>
      <c r="C162" s="10" t="s">
        <v>283</v>
      </c>
      <c r="D162" s="8" t="s">
        <v>21</v>
      </c>
      <c r="E162" s="11">
        <v>1</v>
      </c>
      <c r="F162" s="11">
        <v>0.16800000000000001</v>
      </c>
      <c r="G162" s="12">
        <f t="shared" si="28"/>
        <v>2.3414440434678147E-4</v>
      </c>
      <c r="H162" s="8" t="s">
        <v>284</v>
      </c>
      <c r="I162" s="8" t="s">
        <v>23</v>
      </c>
      <c r="J162" s="8" t="s">
        <v>24</v>
      </c>
      <c r="K162" s="12">
        <f t="shared" si="29"/>
        <v>2.3414440434678147E-4</v>
      </c>
      <c r="L162" s="12">
        <f t="shared" si="30"/>
        <v>2.3414440434678147E-4</v>
      </c>
      <c r="M162" s="12">
        <v>0</v>
      </c>
      <c r="N162" s="13" t="s">
        <v>285</v>
      </c>
      <c r="O162" s="14" t="s">
        <v>23</v>
      </c>
      <c r="P162" s="14" t="s">
        <v>36</v>
      </c>
      <c r="Q162" s="15">
        <v>43907</v>
      </c>
    </row>
    <row r="163" spans="1:17" ht="31.5" x14ac:dyDescent="0.25">
      <c r="A163" s="8">
        <v>81</v>
      </c>
      <c r="B163" s="10" t="s">
        <v>286</v>
      </c>
      <c r="C163" s="10" t="s">
        <v>287</v>
      </c>
      <c r="D163" s="8" t="s">
        <v>21</v>
      </c>
      <c r="E163" s="11">
        <v>1</v>
      </c>
      <c r="F163" s="11">
        <v>0.16500000000000001</v>
      </c>
      <c r="G163" s="12">
        <f t="shared" si="28"/>
        <v>2.2996325426916035E-4</v>
      </c>
      <c r="H163" s="8" t="s">
        <v>288</v>
      </c>
      <c r="I163" s="8" t="s">
        <v>23</v>
      </c>
      <c r="J163" s="8" t="s">
        <v>24</v>
      </c>
      <c r="K163" s="12">
        <f t="shared" si="29"/>
        <v>2.2996325426916035E-4</v>
      </c>
      <c r="L163" s="12">
        <f t="shared" si="30"/>
        <v>2.2996325426916035E-4</v>
      </c>
      <c r="M163" s="12">
        <v>0</v>
      </c>
      <c r="N163" s="13" t="s">
        <v>289</v>
      </c>
      <c r="O163" s="14" t="s">
        <v>290</v>
      </c>
      <c r="P163" s="14" t="s">
        <v>36</v>
      </c>
      <c r="Q163" s="15">
        <v>43952</v>
      </c>
    </row>
    <row r="164" spans="1:17" ht="31.5" customHeight="1" x14ac:dyDescent="0.25">
      <c r="A164" s="63">
        <v>82</v>
      </c>
      <c r="B164" s="64" t="s">
        <v>291</v>
      </c>
      <c r="C164" s="64" t="s">
        <v>292</v>
      </c>
      <c r="D164" s="63" t="s">
        <v>21</v>
      </c>
      <c r="E164" s="65">
        <v>1</v>
      </c>
      <c r="F164" s="65">
        <v>0.16600000000000001</v>
      </c>
      <c r="G164" s="51">
        <f t="shared" si="28"/>
        <v>2.3135697096170072E-4</v>
      </c>
      <c r="H164" s="63" t="s">
        <v>293</v>
      </c>
      <c r="I164" s="63" t="s">
        <v>23</v>
      </c>
      <c r="J164" s="63" t="s">
        <v>24</v>
      </c>
      <c r="K164" s="51">
        <f t="shared" si="29"/>
        <v>2.3135697096170072E-4</v>
      </c>
      <c r="L164" s="51">
        <f t="shared" si="30"/>
        <v>2.3135697096170072E-4</v>
      </c>
      <c r="M164" s="51">
        <v>0</v>
      </c>
      <c r="N164" s="13" t="s">
        <v>294</v>
      </c>
      <c r="O164" s="14" t="s">
        <v>23</v>
      </c>
      <c r="P164" s="14" t="s">
        <v>36</v>
      </c>
      <c r="Q164" s="15">
        <v>43907</v>
      </c>
    </row>
    <row r="165" spans="1:17" ht="15.75" x14ac:dyDescent="0.25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22" t="s">
        <v>295</v>
      </c>
      <c r="O165" s="23" t="s">
        <v>296</v>
      </c>
      <c r="P165" s="23" t="s">
        <v>36</v>
      </c>
      <c r="Q165" s="15">
        <v>43713</v>
      </c>
    </row>
    <row r="166" spans="1:17" ht="31.5" x14ac:dyDescent="0.25">
      <c r="A166" s="8">
        <v>83</v>
      </c>
      <c r="B166" s="10" t="s">
        <v>31</v>
      </c>
      <c r="C166" s="18" t="s">
        <v>297</v>
      </c>
      <c r="D166" s="8" t="s">
        <v>33</v>
      </c>
      <c r="E166" s="11">
        <v>1</v>
      </c>
      <c r="F166" s="11">
        <v>0.16600000000000001</v>
      </c>
      <c r="G166" s="12">
        <f t="shared" ref="G166:G167" si="31">F166/$F$309</f>
        <v>2.3135697096170072E-4</v>
      </c>
      <c r="H166" s="8" t="s">
        <v>298</v>
      </c>
      <c r="I166" s="8" t="s">
        <v>23</v>
      </c>
      <c r="J166" s="8" t="s">
        <v>24</v>
      </c>
      <c r="K166" s="12">
        <v>0</v>
      </c>
      <c r="L166" s="12">
        <v>0</v>
      </c>
      <c r="M166" s="12">
        <v>0</v>
      </c>
      <c r="N166" s="13" t="s">
        <v>299</v>
      </c>
      <c r="O166" s="14" t="s">
        <v>23</v>
      </c>
      <c r="P166" s="14" t="s">
        <v>36</v>
      </c>
      <c r="Q166" s="15">
        <v>43907</v>
      </c>
    </row>
    <row r="167" spans="1:17" ht="15.75" x14ac:dyDescent="0.25">
      <c r="A167" s="48">
        <v>84</v>
      </c>
      <c r="B167" s="49" t="s">
        <v>300</v>
      </c>
      <c r="C167" s="49" t="s">
        <v>301</v>
      </c>
      <c r="D167" s="48" t="s">
        <v>21</v>
      </c>
      <c r="E167" s="50">
        <v>1</v>
      </c>
      <c r="F167" s="50">
        <v>0.16600000000000001</v>
      </c>
      <c r="G167" s="46">
        <f t="shared" si="31"/>
        <v>2.3135697096170072E-4</v>
      </c>
      <c r="H167" s="48" t="s">
        <v>302</v>
      </c>
      <c r="I167" s="48" t="s">
        <v>23</v>
      </c>
      <c r="J167" s="48" t="s">
        <v>24</v>
      </c>
      <c r="K167" s="46">
        <f>L167</f>
        <v>2.3135697096170072E-4</v>
      </c>
      <c r="L167" s="46">
        <f>G167</f>
        <v>2.3135697096170072E-4</v>
      </c>
      <c r="M167" s="46">
        <v>0</v>
      </c>
      <c r="N167" s="13" t="s">
        <v>303</v>
      </c>
      <c r="O167" s="14" t="s">
        <v>23</v>
      </c>
      <c r="P167" s="14" t="s">
        <v>36</v>
      </c>
      <c r="Q167" s="15">
        <v>43907</v>
      </c>
    </row>
    <row r="168" spans="1:17" ht="42.75" customHeight="1" x14ac:dyDescent="0.25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13" t="s">
        <v>304</v>
      </c>
      <c r="O168" s="14" t="s">
        <v>305</v>
      </c>
      <c r="P168" s="14" t="s">
        <v>36</v>
      </c>
      <c r="Q168" s="15">
        <v>44622</v>
      </c>
    </row>
    <row r="169" spans="1:17" ht="15.75" x14ac:dyDescent="0.25">
      <c r="A169" s="48">
        <v>85</v>
      </c>
      <c r="B169" s="49" t="s">
        <v>306</v>
      </c>
      <c r="C169" s="49" t="s">
        <v>307</v>
      </c>
      <c r="D169" s="48" t="s">
        <v>21</v>
      </c>
      <c r="E169" s="50">
        <v>1</v>
      </c>
      <c r="F169" s="50">
        <v>0.16500000000000001</v>
      </c>
      <c r="G169" s="46">
        <f>F169/$F$309</f>
        <v>2.2996325426916035E-4</v>
      </c>
      <c r="H169" s="48" t="s">
        <v>308</v>
      </c>
      <c r="I169" s="48" t="s">
        <v>23</v>
      </c>
      <c r="J169" s="48" t="s">
        <v>24</v>
      </c>
      <c r="K169" s="46">
        <f>L169</f>
        <v>2.2996325426916035E-4</v>
      </c>
      <c r="L169" s="46">
        <f>G169</f>
        <v>2.2996325426916035E-4</v>
      </c>
      <c r="M169" s="46">
        <v>0</v>
      </c>
      <c r="N169" s="13" t="s">
        <v>309</v>
      </c>
      <c r="O169" s="14" t="s">
        <v>23</v>
      </c>
      <c r="P169" s="14" t="s">
        <v>36</v>
      </c>
      <c r="Q169" s="15">
        <v>43907</v>
      </c>
    </row>
    <row r="170" spans="1:17" ht="45" customHeight="1" x14ac:dyDescent="0.25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13" t="s">
        <v>310</v>
      </c>
      <c r="O170" s="14" t="s">
        <v>311</v>
      </c>
      <c r="P170" s="14" t="s">
        <v>36</v>
      </c>
      <c r="Q170" s="15">
        <v>43943</v>
      </c>
    </row>
    <row r="171" spans="1:17" ht="31.5" x14ac:dyDescent="0.25">
      <c r="A171" s="8">
        <v>86</v>
      </c>
      <c r="B171" s="10" t="s">
        <v>31</v>
      </c>
      <c r="C171" s="10" t="s">
        <v>312</v>
      </c>
      <c r="D171" s="8" t="s">
        <v>33</v>
      </c>
      <c r="E171" s="11">
        <v>1</v>
      </c>
      <c r="F171" s="11">
        <v>0.16600000000000001</v>
      </c>
      <c r="G171" s="12">
        <f t="shared" ref="G171:G191" si="32">F171/$F$309</f>
        <v>2.3135697096170072E-4</v>
      </c>
      <c r="H171" s="8" t="s">
        <v>313</v>
      </c>
      <c r="I171" s="8" t="s">
        <v>23</v>
      </c>
      <c r="J171" s="8" t="s">
        <v>24</v>
      </c>
      <c r="K171" s="12">
        <v>0</v>
      </c>
      <c r="L171" s="12">
        <v>0</v>
      </c>
      <c r="M171" s="12">
        <v>0</v>
      </c>
      <c r="N171" s="13" t="s">
        <v>314</v>
      </c>
      <c r="O171" s="14" t="s">
        <v>23</v>
      </c>
      <c r="P171" s="14" t="s">
        <v>36</v>
      </c>
      <c r="Q171" s="15">
        <v>43907</v>
      </c>
    </row>
    <row r="172" spans="1:17" ht="31.5" x14ac:dyDescent="0.25">
      <c r="A172" s="8">
        <v>87</v>
      </c>
      <c r="B172" s="10" t="s">
        <v>31</v>
      </c>
      <c r="C172" s="10" t="s">
        <v>315</v>
      </c>
      <c r="D172" s="8" t="s">
        <v>33</v>
      </c>
      <c r="E172" s="11">
        <v>1</v>
      </c>
      <c r="F172" s="11">
        <v>0.123</v>
      </c>
      <c r="G172" s="12">
        <f t="shared" si="32"/>
        <v>1.7142715318246499E-4</v>
      </c>
      <c r="H172" s="8" t="s">
        <v>316</v>
      </c>
      <c r="I172" s="8" t="s">
        <v>23</v>
      </c>
      <c r="J172" s="8" t="s">
        <v>24</v>
      </c>
      <c r="K172" s="12">
        <v>0</v>
      </c>
      <c r="L172" s="12">
        <v>0</v>
      </c>
      <c r="M172" s="12">
        <v>0</v>
      </c>
      <c r="N172" s="13" t="s">
        <v>317</v>
      </c>
      <c r="O172" s="14" t="s">
        <v>23</v>
      </c>
      <c r="P172" s="14" t="s">
        <v>36</v>
      </c>
      <c r="Q172" s="15">
        <v>43907</v>
      </c>
    </row>
    <row r="173" spans="1:17" ht="31.5" x14ac:dyDescent="0.25">
      <c r="A173" s="8">
        <v>88</v>
      </c>
      <c r="B173" s="10" t="s">
        <v>31</v>
      </c>
      <c r="C173" s="10" t="s">
        <v>318</v>
      </c>
      <c r="D173" s="8" t="s">
        <v>33</v>
      </c>
      <c r="E173" s="11">
        <v>1</v>
      </c>
      <c r="F173" s="11">
        <v>4.2999999999999997E-2</v>
      </c>
      <c r="G173" s="12">
        <f t="shared" si="32"/>
        <v>5.9929817779235722E-5</v>
      </c>
      <c r="H173" s="8" t="s">
        <v>319</v>
      </c>
      <c r="I173" s="8" t="s">
        <v>23</v>
      </c>
      <c r="J173" s="8" t="s">
        <v>24</v>
      </c>
      <c r="K173" s="12">
        <v>0</v>
      </c>
      <c r="L173" s="12">
        <v>0</v>
      </c>
      <c r="M173" s="12">
        <v>0</v>
      </c>
      <c r="N173" s="13" t="s">
        <v>320</v>
      </c>
      <c r="O173" s="14" t="s">
        <v>321</v>
      </c>
      <c r="P173" s="14" t="s">
        <v>36</v>
      </c>
      <c r="Q173" s="15">
        <v>43910</v>
      </c>
    </row>
    <row r="174" spans="1:17" ht="31.5" x14ac:dyDescent="0.25">
      <c r="A174" s="8">
        <v>89</v>
      </c>
      <c r="B174" s="10" t="s">
        <v>31</v>
      </c>
      <c r="C174" s="10" t="s">
        <v>322</v>
      </c>
      <c r="D174" s="8" t="s">
        <v>33</v>
      </c>
      <c r="E174" s="11">
        <v>1</v>
      </c>
      <c r="F174" s="11">
        <v>7.4999999999999997E-2</v>
      </c>
      <c r="G174" s="12">
        <f t="shared" si="32"/>
        <v>1.0452875194052742E-4</v>
      </c>
      <c r="H174" s="8" t="s">
        <v>323</v>
      </c>
      <c r="I174" s="8" t="s">
        <v>23</v>
      </c>
      <c r="J174" s="8" t="s">
        <v>24</v>
      </c>
      <c r="K174" s="12">
        <v>0</v>
      </c>
      <c r="L174" s="12">
        <v>0</v>
      </c>
      <c r="M174" s="12">
        <v>0</v>
      </c>
      <c r="N174" s="13" t="s">
        <v>324</v>
      </c>
      <c r="O174" s="14" t="s">
        <v>23</v>
      </c>
      <c r="P174" s="14" t="s">
        <v>36</v>
      </c>
      <c r="Q174" s="15">
        <v>43907</v>
      </c>
    </row>
    <row r="175" spans="1:17" ht="31.5" x14ac:dyDescent="0.25">
      <c r="A175" s="8">
        <v>90</v>
      </c>
      <c r="B175" s="10" t="s">
        <v>31</v>
      </c>
      <c r="C175" s="10" t="s">
        <v>325</v>
      </c>
      <c r="D175" s="8" t="s">
        <v>33</v>
      </c>
      <c r="E175" s="11">
        <v>1</v>
      </c>
      <c r="F175" s="11">
        <v>8.7999999999999995E-2</v>
      </c>
      <c r="G175" s="12">
        <f t="shared" si="32"/>
        <v>1.2264706894355218E-4</v>
      </c>
      <c r="H175" s="8" t="s">
        <v>326</v>
      </c>
      <c r="I175" s="8" t="s">
        <v>23</v>
      </c>
      <c r="J175" s="8" t="s">
        <v>24</v>
      </c>
      <c r="K175" s="12">
        <v>0</v>
      </c>
      <c r="L175" s="12">
        <v>0</v>
      </c>
      <c r="M175" s="12">
        <v>0</v>
      </c>
      <c r="N175" s="13" t="s">
        <v>327</v>
      </c>
      <c r="O175" s="14" t="s">
        <v>328</v>
      </c>
      <c r="P175" s="14" t="s">
        <v>329</v>
      </c>
      <c r="Q175" s="15">
        <v>19720</v>
      </c>
    </row>
    <row r="176" spans="1:17" ht="31.5" x14ac:dyDescent="0.25">
      <c r="A176" s="8">
        <v>91</v>
      </c>
      <c r="B176" s="10" t="s">
        <v>31</v>
      </c>
      <c r="C176" s="10" t="s">
        <v>322</v>
      </c>
      <c r="D176" s="8" t="s">
        <v>33</v>
      </c>
      <c r="E176" s="11">
        <v>1</v>
      </c>
      <c r="F176" s="11">
        <v>6.7000000000000004E-2</v>
      </c>
      <c r="G176" s="12">
        <f t="shared" si="32"/>
        <v>9.3379018400204512E-5</v>
      </c>
      <c r="H176" s="8" t="s">
        <v>330</v>
      </c>
      <c r="I176" s="8" t="s">
        <v>23</v>
      </c>
      <c r="J176" s="8" t="s">
        <v>24</v>
      </c>
      <c r="K176" s="12">
        <v>0</v>
      </c>
      <c r="L176" s="12">
        <v>0</v>
      </c>
      <c r="M176" s="12">
        <v>0</v>
      </c>
      <c r="N176" s="13" t="s">
        <v>324</v>
      </c>
      <c r="O176" s="14" t="s">
        <v>23</v>
      </c>
      <c r="P176" s="14" t="s">
        <v>36</v>
      </c>
      <c r="Q176" s="15">
        <v>43907</v>
      </c>
    </row>
    <row r="177" spans="1:29" ht="31.5" x14ac:dyDescent="0.25">
      <c r="A177" s="8">
        <v>92</v>
      </c>
      <c r="B177" s="10" t="s">
        <v>31</v>
      </c>
      <c r="C177" s="10" t="s">
        <v>331</v>
      </c>
      <c r="D177" s="8" t="s">
        <v>33</v>
      </c>
      <c r="E177" s="11">
        <v>1</v>
      </c>
      <c r="F177" s="11">
        <v>6.5000000000000002E-2</v>
      </c>
      <c r="G177" s="12">
        <f t="shared" si="32"/>
        <v>9.0591585015123774E-5</v>
      </c>
      <c r="H177" s="8" t="s">
        <v>332</v>
      </c>
      <c r="I177" s="8" t="s">
        <v>23</v>
      </c>
      <c r="J177" s="8" t="s">
        <v>24</v>
      </c>
      <c r="K177" s="12">
        <v>0</v>
      </c>
      <c r="L177" s="12">
        <v>0</v>
      </c>
      <c r="M177" s="12">
        <v>0</v>
      </c>
      <c r="N177" s="13" t="s">
        <v>333</v>
      </c>
      <c r="O177" s="14" t="s">
        <v>23</v>
      </c>
      <c r="P177" s="14" t="s">
        <v>36</v>
      </c>
      <c r="Q177" s="15">
        <v>43907</v>
      </c>
    </row>
    <row r="178" spans="1:29" ht="31.5" x14ac:dyDescent="0.25">
      <c r="A178" s="8">
        <v>93</v>
      </c>
      <c r="B178" s="10" t="s">
        <v>334</v>
      </c>
      <c r="C178" s="10" t="s">
        <v>335</v>
      </c>
      <c r="D178" s="8" t="s">
        <v>21</v>
      </c>
      <c r="E178" s="11">
        <v>1</v>
      </c>
      <c r="F178" s="11">
        <v>5.0000000000000001E-3</v>
      </c>
      <c r="G178" s="12">
        <f t="shared" si="32"/>
        <v>6.9685834627018286E-6</v>
      </c>
      <c r="H178" s="8" t="s">
        <v>336</v>
      </c>
      <c r="I178" s="8" t="s">
        <v>23</v>
      </c>
      <c r="J178" s="8" t="s">
        <v>24</v>
      </c>
      <c r="K178" s="12">
        <f>L178</f>
        <v>6.9685834627018286E-6</v>
      </c>
      <c r="L178" s="12">
        <f>G178</f>
        <v>6.9685834627018286E-6</v>
      </c>
      <c r="M178" s="12">
        <v>0</v>
      </c>
      <c r="N178" s="13" t="s">
        <v>337</v>
      </c>
      <c r="O178" s="14" t="s">
        <v>337</v>
      </c>
      <c r="P178" s="14" t="s">
        <v>337</v>
      </c>
      <c r="Q178" s="15" t="s">
        <v>337</v>
      </c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</row>
    <row r="179" spans="1:29" ht="31.5" x14ac:dyDescent="0.25">
      <c r="A179" s="8">
        <v>94</v>
      </c>
      <c r="B179" s="10" t="s">
        <v>31</v>
      </c>
      <c r="C179" s="10" t="s">
        <v>338</v>
      </c>
      <c r="D179" s="8" t="s">
        <v>33</v>
      </c>
      <c r="E179" s="11">
        <v>1</v>
      </c>
      <c r="F179" s="11">
        <v>0.22600000000000001</v>
      </c>
      <c r="G179" s="12">
        <f t="shared" si="32"/>
        <v>3.1497997251412268E-4</v>
      </c>
      <c r="H179" s="8" t="s">
        <v>339</v>
      </c>
      <c r="I179" s="8" t="s">
        <v>23</v>
      </c>
      <c r="J179" s="8" t="s">
        <v>24</v>
      </c>
      <c r="K179" s="12">
        <v>0</v>
      </c>
      <c r="L179" s="12">
        <v>0</v>
      </c>
      <c r="M179" s="12">
        <v>0</v>
      </c>
      <c r="N179" s="13" t="s">
        <v>340</v>
      </c>
      <c r="O179" s="14" t="s">
        <v>23</v>
      </c>
      <c r="P179" s="14" t="s">
        <v>36</v>
      </c>
      <c r="Q179" s="15">
        <v>43907</v>
      </c>
    </row>
    <row r="180" spans="1:29" ht="15.75" x14ac:dyDescent="0.25">
      <c r="A180" s="8">
        <v>95</v>
      </c>
      <c r="B180" s="10" t="s">
        <v>341</v>
      </c>
      <c r="C180" s="10" t="s">
        <v>342</v>
      </c>
      <c r="D180" s="8" t="s">
        <v>21</v>
      </c>
      <c r="E180" s="11">
        <v>1</v>
      </c>
      <c r="F180" s="11">
        <v>5.8000000000000003E-2</v>
      </c>
      <c r="G180" s="12">
        <f t="shared" si="32"/>
        <v>8.0835568167341213E-5</v>
      </c>
      <c r="H180" s="8" t="s">
        <v>343</v>
      </c>
      <c r="I180" s="8" t="s">
        <v>23</v>
      </c>
      <c r="J180" s="8" t="s">
        <v>24</v>
      </c>
      <c r="K180" s="12">
        <f>L180</f>
        <v>8.0835568167341213E-5</v>
      </c>
      <c r="L180" s="12">
        <f>G180</f>
        <v>8.0835568167341213E-5</v>
      </c>
      <c r="M180" s="12">
        <v>0</v>
      </c>
      <c r="N180" s="13" t="s">
        <v>344</v>
      </c>
      <c r="O180" s="14" t="s">
        <v>23</v>
      </c>
      <c r="P180" s="14" t="s">
        <v>36</v>
      </c>
      <c r="Q180" s="15">
        <v>43907</v>
      </c>
    </row>
    <row r="181" spans="1:29" ht="31.5" x14ac:dyDescent="0.25">
      <c r="A181" s="8">
        <v>96</v>
      </c>
      <c r="B181" s="10" t="s">
        <v>31</v>
      </c>
      <c r="C181" s="10" t="s">
        <v>345</v>
      </c>
      <c r="D181" s="8" t="s">
        <v>33</v>
      </c>
      <c r="E181" s="11">
        <v>1</v>
      </c>
      <c r="F181" s="11">
        <v>2.7E-2</v>
      </c>
      <c r="G181" s="12">
        <f t="shared" si="32"/>
        <v>3.7630350698589876E-5</v>
      </c>
      <c r="H181" s="8" t="s">
        <v>346</v>
      </c>
      <c r="I181" s="8" t="s">
        <v>23</v>
      </c>
      <c r="J181" s="8" t="s">
        <v>24</v>
      </c>
      <c r="K181" s="12">
        <v>0</v>
      </c>
      <c r="L181" s="12">
        <v>0</v>
      </c>
      <c r="M181" s="12">
        <v>0</v>
      </c>
      <c r="N181" s="13" t="s">
        <v>347</v>
      </c>
      <c r="O181" s="14" t="s">
        <v>23</v>
      </c>
      <c r="P181" s="14" t="s">
        <v>36</v>
      </c>
      <c r="Q181" s="15">
        <v>43907</v>
      </c>
    </row>
    <row r="182" spans="1:29" ht="15.75" x14ac:dyDescent="0.25">
      <c r="A182" s="8">
        <v>97</v>
      </c>
      <c r="B182" s="10" t="s">
        <v>348</v>
      </c>
      <c r="C182" s="10" t="s">
        <v>349</v>
      </c>
      <c r="D182" s="8" t="s">
        <v>21</v>
      </c>
      <c r="E182" s="11">
        <v>1</v>
      </c>
      <c r="F182" s="11">
        <v>0.185</v>
      </c>
      <c r="G182" s="12">
        <f t="shared" si="32"/>
        <v>2.5783758811996768E-4</v>
      </c>
      <c r="H182" s="8" t="s">
        <v>350</v>
      </c>
      <c r="I182" s="8" t="s">
        <v>23</v>
      </c>
      <c r="J182" s="8" t="s">
        <v>24</v>
      </c>
      <c r="K182" s="12">
        <f t="shared" ref="K182:K184" si="33">L182</f>
        <v>2.5783758811996768E-4</v>
      </c>
      <c r="L182" s="12">
        <f t="shared" ref="L182:L184" si="34">G182</f>
        <v>2.5783758811996768E-4</v>
      </c>
      <c r="M182" s="12">
        <v>0</v>
      </c>
      <c r="N182" s="13" t="s">
        <v>351</v>
      </c>
      <c r="O182" s="14" t="s">
        <v>23</v>
      </c>
      <c r="P182" s="14" t="s">
        <v>36</v>
      </c>
      <c r="Q182" s="15">
        <v>43907</v>
      </c>
    </row>
    <row r="183" spans="1:29" ht="31.5" x14ac:dyDescent="0.25">
      <c r="A183" s="8">
        <v>98</v>
      </c>
      <c r="B183" s="10" t="s">
        <v>352</v>
      </c>
      <c r="C183" s="10" t="s">
        <v>353</v>
      </c>
      <c r="D183" s="8" t="s">
        <v>21</v>
      </c>
      <c r="E183" s="11">
        <v>1</v>
      </c>
      <c r="F183" s="11">
        <v>0.28799999999999998</v>
      </c>
      <c r="G183" s="12">
        <f t="shared" si="32"/>
        <v>4.0139040745162529E-4</v>
      </c>
      <c r="H183" s="8" t="s">
        <v>354</v>
      </c>
      <c r="I183" s="8" t="s">
        <v>23</v>
      </c>
      <c r="J183" s="8" t="s">
        <v>24</v>
      </c>
      <c r="K183" s="12">
        <f t="shared" si="33"/>
        <v>4.0139040745162529E-4</v>
      </c>
      <c r="L183" s="12">
        <f t="shared" si="34"/>
        <v>4.0139040745162529E-4</v>
      </c>
      <c r="M183" s="12">
        <v>0</v>
      </c>
      <c r="N183" s="13" t="s">
        <v>355</v>
      </c>
      <c r="O183" s="14" t="s">
        <v>23</v>
      </c>
      <c r="P183" s="14" t="s">
        <v>36</v>
      </c>
      <c r="Q183" s="15">
        <v>43907</v>
      </c>
    </row>
    <row r="184" spans="1:29" ht="15.75" x14ac:dyDescent="0.25">
      <c r="A184" s="8">
        <v>99</v>
      </c>
      <c r="B184" s="10" t="s">
        <v>19</v>
      </c>
      <c r="C184" s="10" t="s">
        <v>356</v>
      </c>
      <c r="D184" s="8" t="s">
        <v>21</v>
      </c>
      <c r="E184" s="11">
        <v>1</v>
      </c>
      <c r="F184" s="11">
        <v>0.21299999999999999</v>
      </c>
      <c r="G184" s="12">
        <f t="shared" si="32"/>
        <v>2.9686165551109792E-4</v>
      </c>
      <c r="H184" s="8" t="s">
        <v>357</v>
      </c>
      <c r="I184" s="8" t="s">
        <v>23</v>
      </c>
      <c r="J184" s="8" t="s">
        <v>24</v>
      </c>
      <c r="K184" s="12">
        <f t="shared" si="33"/>
        <v>2.9686165551109792E-4</v>
      </c>
      <c r="L184" s="12">
        <f t="shared" si="34"/>
        <v>2.9686165551109792E-4</v>
      </c>
      <c r="M184" s="12">
        <v>0</v>
      </c>
      <c r="N184" s="9" t="s">
        <v>358</v>
      </c>
      <c r="O184" s="14" t="s">
        <v>23</v>
      </c>
      <c r="P184" s="14" t="s">
        <v>36</v>
      </c>
      <c r="Q184" s="15">
        <v>43907</v>
      </c>
    </row>
    <row r="185" spans="1:29" ht="31.5" x14ac:dyDescent="0.25">
      <c r="A185" s="8">
        <v>100</v>
      </c>
      <c r="B185" s="10" t="s">
        <v>31</v>
      </c>
      <c r="C185" s="10" t="s">
        <v>359</v>
      </c>
      <c r="D185" s="8" t="s">
        <v>33</v>
      </c>
      <c r="E185" s="11">
        <v>0.5</v>
      </c>
      <c r="F185" s="11">
        <v>4.2999999999999997E-2</v>
      </c>
      <c r="G185" s="12">
        <f t="shared" si="32"/>
        <v>5.9929817779235722E-5</v>
      </c>
      <c r="H185" s="8" t="s">
        <v>360</v>
      </c>
      <c r="I185" s="8" t="s">
        <v>23</v>
      </c>
      <c r="J185" s="8" t="s">
        <v>24</v>
      </c>
      <c r="K185" s="12">
        <v>0</v>
      </c>
      <c r="L185" s="12">
        <v>0</v>
      </c>
      <c r="M185" s="12">
        <v>0</v>
      </c>
      <c r="N185" s="13" t="s">
        <v>361</v>
      </c>
      <c r="O185" s="14" t="s">
        <v>362</v>
      </c>
      <c r="P185" s="14" t="s">
        <v>36</v>
      </c>
      <c r="Q185" s="15">
        <v>43935</v>
      </c>
    </row>
    <row r="186" spans="1:29" ht="31.5" x14ac:dyDescent="0.25">
      <c r="A186" s="8">
        <v>100</v>
      </c>
      <c r="B186" s="10" t="s">
        <v>31</v>
      </c>
      <c r="C186" s="10" t="s">
        <v>363</v>
      </c>
      <c r="D186" s="8" t="s">
        <v>33</v>
      </c>
      <c r="E186" s="11">
        <v>0.5</v>
      </c>
      <c r="F186" s="11">
        <v>4.2999999999999997E-2</v>
      </c>
      <c r="G186" s="12">
        <f t="shared" si="32"/>
        <v>5.9929817779235722E-5</v>
      </c>
      <c r="H186" s="8" t="s">
        <v>360</v>
      </c>
      <c r="I186" s="8" t="s">
        <v>23</v>
      </c>
      <c r="J186" s="8" t="s">
        <v>24</v>
      </c>
      <c r="K186" s="12">
        <v>0</v>
      </c>
      <c r="L186" s="12">
        <v>0</v>
      </c>
      <c r="M186" s="12">
        <v>0</v>
      </c>
      <c r="N186" s="13" t="s">
        <v>364</v>
      </c>
      <c r="O186" s="14" t="s">
        <v>365</v>
      </c>
      <c r="P186" s="14" t="s">
        <v>36</v>
      </c>
      <c r="Q186" s="15">
        <v>43986</v>
      </c>
    </row>
    <row r="187" spans="1:29" ht="15.75" x14ac:dyDescent="0.25">
      <c r="A187" s="8">
        <v>101</v>
      </c>
      <c r="B187" s="10" t="s">
        <v>366</v>
      </c>
      <c r="C187" s="10" t="s">
        <v>367</v>
      </c>
      <c r="D187" s="8" t="s">
        <v>21</v>
      </c>
      <c r="E187" s="11">
        <v>1</v>
      </c>
      <c r="F187" s="11">
        <v>0.15</v>
      </c>
      <c r="G187" s="12">
        <f t="shared" si="32"/>
        <v>2.0905750388105484E-4</v>
      </c>
      <c r="H187" s="8" t="s">
        <v>368</v>
      </c>
      <c r="I187" s="8" t="s">
        <v>23</v>
      </c>
      <c r="J187" s="8" t="s">
        <v>24</v>
      </c>
      <c r="K187" s="12">
        <f>L187</f>
        <v>2.0905750388105484E-4</v>
      </c>
      <c r="L187" s="12">
        <f>G187</f>
        <v>2.0905750388105484E-4</v>
      </c>
      <c r="M187" s="12">
        <v>0</v>
      </c>
      <c r="N187" s="13" t="s">
        <v>369</v>
      </c>
      <c r="O187" s="14" t="s">
        <v>23</v>
      </c>
      <c r="P187" s="14" t="s">
        <v>36</v>
      </c>
      <c r="Q187" s="15">
        <v>43097</v>
      </c>
    </row>
    <row r="188" spans="1:29" ht="31.5" x14ac:dyDescent="0.25">
      <c r="A188" s="8">
        <v>102</v>
      </c>
      <c r="B188" s="10" t="s">
        <v>31</v>
      </c>
      <c r="C188" s="10" t="s">
        <v>370</v>
      </c>
      <c r="D188" s="8" t="s">
        <v>33</v>
      </c>
      <c r="E188" s="11">
        <v>1</v>
      </c>
      <c r="F188" s="11">
        <v>0.155</v>
      </c>
      <c r="G188" s="12">
        <f t="shared" si="32"/>
        <v>2.1602608734375668E-4</v>
      </c>
      <c r="H188" s="8" t="s">
        <v>371</v>
      </c>
      <c r="I188" s="8" t="s">
        <v>23</v>
      </c>
      <c r="J188" s="8" t="s">
        <v>24</v>
      </c>
      <c r="K188" s="12">
        <v>0</v>
      </c>
      <c r="L188" s="12">
        <v>0</v>
      </c>
      <c r="M188" s="12">
        <v>0</v>
      </c>
      <c r="N188" s="13" t="s">
        <v>372</v>
      </c>
      <c r="O188" s="14" t="s">
        <v>373</v>
      </c>
      <c r="P188" s="14" t="s">
        <v>374</v>
      </c>
      <c r="Q188" s="15">
        <v>11579</v>
      </c>
    </row>
    <row r="189" spans="1:29" ht="31.5" x14ac:dyDescent="0.25">
      <c r="A189" s="8">
        <v>103</v>
      </c>
      <c r="B189" s="10" t="s">
        <v>375</v>
      </c>
      <c r="C189" s="10" t="s">
        <v>376</v>
      </c>
      <c r="D189" s="8" t="s">
        <v>21</v>
      </c>
      <c r="E189" s="11">
        <v>1</v>
      </c>
      <c r="F189" s="11">
        <v>0.17299999999999999</v>
      </c>
      <c r="G189" s="12">
        <f t="shared" si="32"/>
        <v>2.4111298780948325E-4</v>
      </c>
      <c r="H189" s="8" t="s">
        <v>377</v>
      </c>
      <c r="I189" s="8" t="s">
        <v>23</v>
      </c>
      <c r="J189" s="8" t="s">
        <v>24</v>
      </c>
      <c r="K189" s="12">
        <f t="shared" ref="K189:K190" si="35">L189</f>
        <v>2.4111298780948325E-4</v>
      </c>
      <c r="L189" s="12">
        <f t="shared" ref="L189:L190" si="36">G189</f>
        <v>2.4111298780948325E-4</v>
      </c>
      <c r="M189" s="12">
        <v>0</v>
      </c>
      <c r="N189" s="13" t="s">
        <v>378</v>
      </c>
      <c r="O189" s="14" t="s">
        <v>23</v>
      </c>
      <c r="P189" s="14" t="s">
        <v>36</v>
      </c>
      <c r="Q189" s="15">
        <v>43907</v>
      </c>
    </row>
    <row r="190" spans="1:29" ht="15.75" x14ac:dyDescent="0.25">
      <c r="A190" s="8">
        <v>104</v>
      </c>
      <c r="B190" s="10" t="s">
        <v>379</v>
      </c>
      <c r="C190" s="10" t="s">
        <v>380</v>
      </c>
      <c r="D190" s="8" t="s">
        <v>21</v>
      </c>
      <c r="E190" s="11">
        <v>1</v>
      </c>
      <c r="F190" s="11">
        <v>0.17799999999999999</v>
      </c>
      <c r="G190" s="12">
        <f t="shared" si="32"/>
        <v>2.4808157127218509E-4</v>
      </c>
      <c r="H190" s="8" t="s">
        <v>381</v>
      </c>
      <c r="I190" s="8" t="s">
        <v>23</v>
      </c>
      <c r="J190" s="8" t="s">
        <v>24</v>
      </c>
      <c r="K190" s="12">
        <f t="shared" si="35"/>
        <v>2.4808157127218509E-4</v>
      </c>
      <c r="L190" s="12">
        <f t="shared" si="36"/>
        <v>2.4808157127218509E-4</v>
      </c>
      <c r="M190" s="12">
        <v>0</v>
      </c>
      <c r="N190" s="13" t="s">
        <v>382</v>
      </c>
      <c r="O190" s="14" t="s">
        <v>23</v>
      </c>
      <c r="P190" s="14" t="s">
        <v>36</v>
      </c>
      <c r="Q190" s="15">
        <v>43907</v>
      </c>
    </row>
    <row r="191" spans="1:29" ht="15.75" x14ac:dyDescent="0.25">
      <c r="A191" s="48">
        <v>105</v>
      </c>
      <c r="B191" s="49" t="s">
        <v>31</v>
      </c>
      <c r="C191" s="49" t="s">
        <v>383</v>
      </c>
      <c r="D191" s="48" t="s">
        <v>33</v>
      </c>
      <c r="E191" s="50">
        <v>1</v>
      </c>
      <c r="F191" s="50">
        <v>0.42599999999999999</v>
      </c>
      <c r="G191" s="46">
        <f t="shared" si="32"/>
        <v>5.9372331102219584E-4</v>
      </c>
      <c r="H191" s="48" t="s">
        <v>384</v>
      </c>
      <c r="I191" s="48" t="s">
        <v>23</v>
      </c>
      <c r="J191" s="48" t="s">
        <v>24</v>
      </c>
      <c r="K191" s="46">
        <v>0</v>
      </c>
      <c r="L191" s="46">
        <v>0</v>
      </c>
      <c r="M191" s="46">
        <v>0</v>
      </c>
      <c r="N191" s="13" t="s">
        <v>385</v>
      </c>
      <c r="O191" s="14" t="s">
        <v>386</v>
      </c>
      <c r="P191" s="14" t="s">
        <v>58</v>
      </c>
      <c r="Q191" s="15">
        <v>76706</v>
      </c>
    </row>
    <row r="192" spans="1:29" ht="15.75" x14ac:dyDescent="0.25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13" t="s">
        <v>387</v>
      </c>
      <c r="O192" s="14" t="s">
        <v>388</v>
      </c>
      <c r="P192" s="14" t="s">
        <v>58</v>
      </c>
      <c r="Q192" s="15">
        <v>76643</v>
      </c>
    </row>
    <row r="193" spans="1:17" ht="31.5" x14ac:dyDescent="0.25">
      <c r="A193" s="8">
        <v>106</v>
      </c>
      <c r="B193" s="10" t="s">
        <v>31</v>
      </c>
      <c r="C193" s="10" t="s">
        <v>389</v>
      </c>
      <c r="D193" s="8" t="s">
        <v>33</v>
      </c>
      <c r="E193" s="11">
        <v>1</v>
      </c>
      <c r="F193" s="11">
        <v>0.193</v>
      </c>
      <c r="G193" s="12">
        <f t="shared" ref="G193:G309" si="37">F193/$F$309</f>
        <v>2.6898732166029057E-4</v>
      </c>
      <c r="H193" s="8" t="s">
        <v>390</v>
      </c>
      <c r="I193" s="8" t="s">
        <v>23</v>
      </c>
      <c r="J193" s="8" t="s">
        <v>24</v>
      </c>
      <c r="K193" s="12">
        <v>0</v>
      </c>
      <c r="L193" s="12">
        <v>0</v>
      </c>
      <c r="M193" s="12">
        <v>0</v>
      </c>
      <c r="N193" s="13" t="s">
        <v>391</v>
      </c>
      <c r="O193" s="14" t="s">
        <v>23</v>
      </c>
      <c r="P193" s="14" t="s">
        <v>36</v>
      </c>
      <c r="Q193" s="15">
        <v>43907</v>
      </c>
    </row>
    <row r="194" spans="1:17" ht="31.5" x14ac:dyDescent="0.25">
      <c r="A194" s="8">
        <v>107</v>
      </c>
      <c r="B194" s="10" t="s">
        <v>31</v>
      </c>
      <c r="C194" s="10" t="s">
        <v>389</v>
      </c>
      <c r="D194" s="8" t="s">
        <v>33</v>
      </c>
      <c r="E194" s="11">
        <v>1</v>
      </c>
      <c r="F194" s="11">
        <v>0.36099999999999999</v>
      </c>
      <c r="G194" s="12">
        <f t="shared" si="37"/>
        <v>5.0313172600707204E-4</v>
      </c>
      <c r="H194" s="8" t="s">
        <v>392</v>
      </c>
      <c r="I194" s="8" t="s">
        <v>23</v>
      </c>
      <c r="J194" s="8" t="s">
        <v>24</v>
      </c>
      <c r="K194" s="12">
        <v>0</v>
      </c>
      <c r="L194" s="12">
        <v>0</v>
      </c>
      <c r="M194" s="12">
        <v>0</v>
      </c>
      <c r="N194" s="13" t="s">
        <v>391</v>
      </c>
      <c r="O194" s="14" t="s">
        <v>23</v>
      </c>
      <c r="P194" s="14" t="s">
        <v>36</v>
      </c>
      <c r="Q194" s="15">
        <v>43907</v>
      </c>
    </row>
    <row r="195" spans="1:17" ht="31.5" x14ac:dyDescent="0.25">
      <c r="A195" s="8">
        <v>108</v>
      </c>
      <c r="B195" s="10" t="s">
        <v>31</v>
      </c>
      <c r="C195" s="10" t="s">
        <v>393</v>
      </c>
      <c r="D195" s="8" t="s">
        <v>33</v>
      </c>
      <c r="E195" s="11">
        <v>1</v>
      </c>
      <c r="F195" s="11">
        <v>9.5000000000000001E-2</v>
      </c>
      <c r="G195" s="12">
        <f t="shared" si="37"/>
        <v>1.3240308579133474E-4</v>
      </c>
      <c r="H195" s="8" t="s">
        <v>394</v>
      </c>
      <c r="I195" s="8" t="s">
        <v>23</v>
      </c>
      <c r="J195" s="8" t="s">
        <v>24</v>
      </c>
      <c r="K195" s="12">
        <v>0</v>
      </c>
      <c r="L195" s="12">
        <v>0</v>
      </c>
      <c r="M195" s="12">
        <v>0</v>
      </c>
      <c r="N195" s="13" t="s">
        <v>395</v>
      </c>
      <c r="O195" s="14" t="s">
        <v>396</v>
      </c>
      <c r="P195" s="14" t="s">
        <v>36</v>
      </c>
      <c r="Q195" s="15">
        <v>44601</v>
      </c>
    </row>
    <row r="196" spans="1:17" ht="15.75" x14ac:dyDescent="0.25">
      <c r="A196" s="8">
        <v>109</v>
      </c>
      <c r="B196" s="10" t="s">
        <v>397</v>
      </c>
      <c r="C196" s="10" t="s">
        <v>398</v>
      </c>
      <c r="D196" s="8" t="s">
        <v>21</v>
      </c>
      <c r="E196" s="11">
        <v>1</v>
      </c>
      <c r="F196" s="11">
        <v>8.5000000000000006E-2</v>
      </c>
      <c r="G196" s="12">
        <f t="shared" si="37"/>
        <v>1.184659188659311E-4</v>
      </c>
      <c r="H196" s="8" t="s">
        <v>399</v>
      </c>
      <c r="I196" s="8" t="s">
        <v>23</v>
      </c>
      <c r="J196" s="8" t="s">
        <v>24</v>
      </c>
      <c r="K196" s="12">
        <f t="shared" ref="K196:K202" si="38">L196</f>
        <v>1.184659188659311E-4</v>
      </c>
      <c r="L196" s="12">
        <f t="shared" ref="L196:L202" si="39">G196</f>
        <v>1.184659188659311E-4</v>
      </c>
      <c r="M196" s="12">
        <v>0</v>
      </c>
      <c r="N196" s="13" t="s">
        <v>400</v>
      </c>
      <c r="O196" s="14" t="s">
        <v>401</v>
      </c>
      <c r="P196" s="14" t="s">
        <v>36</v>
      </c>
      <c r="Q196" s="15">
        <v>43953</v>
      </c>
    </row>
    <row r="197" spans="1:17" ht="15.75" x14ac:dyDescent="0.25">
      <c r="A197" s="8">
        <v>110</v>
      </c>
      <c r="B197" s="10" t="s">
        <v>402</v>
      </c>
      <c r="C197" s="10" t="s">
        <v>403</v>
      </c>
      <c r="D197" s="8" t="s">
        <v>21</v>
      </c>
      <c r="E197" s="11">
        <v>1</v>
      </c>
      <c r="F197" s="11">
        <v>0.41899999999999998</v>
      </c>
      <c r="G197" s="12">
        <f t="shared" si="37"/>
        <v>5.8396729417441325E-4</v>
      </c>
      <c r="H197" s="8" t="s">
        <v>404</v>
      </c>
      <c r="I197" s="8" t="s">
        <v>23</v>
      </c>
      <c r="J197" s="8" t="s">
        <v>24</v>
      </c>
      <c r="K197" s="12">
        <f t="shared" si="38"/>
        <v>5.8396729417441325E-4</v>
      </c>
      <c r="L197" s="12">
        <f t="shared" si="39"/>
        <v>5.8396729417441325E-4</v>
      </c>
      <c r="M197" s="12">
        <v>0</v>
      </c>
      <c r="N197" s="13" t="s">
        <v>405</v>
      </c>
      <c r="O197" s="14" t="s">
        <v>23</v>
      </c>
      <c r="P197" s="14" t="s">
        <v>36</v>
      </c>
      <c r="Q197" s="15">
        <v>43907</v>
      </c>
    </row>
    <row r="198" spans="1:17" ht="31.5" x14ac:dyDescent="0.25">
      <c r="A198" s="8">
        <v>111</v>
      </c>
      <c r="B198" s="10" t="s">
        <v>406</v>
      </c>
      <c r="C198" s="10" t="s">
        <v>407</v>
      </c>
      <c r="D198" s="8" t="s">
        <v>21</v>
      </c>
      <c r="E198" s="11">
        <v>1</v>
      </c>
      <c r="F198" s="11">
        <v>0.38800000000000001</v>
      </c>
      <c r="G198" s="12">
        <f t="shared" si="37"/>
        <v>5.4076207670566197E-4</v>
      </c>
      <c r="H198" s="8" t="s">
        <v>408</v>
      </c>
      <c r="I198" s="8" t="s">
        <v>23</v>
      </c>
      <c r="J198" s="8" t="s">
        <v>24</v>
      </c>
      <c r="K198" s="12">
        <f t="shared" si="38"/>
        <v>5.4076207670566197E-4</v>
      </c>
      <c r="L198" s="12">
        <f t="shared" si="39"/>
        <v>5.4076207670566197E-4</v>
      </c>
      <c r="M198" s="12">
        <v>0</v>
      </c>
      <c r="N198" s="13" t="s">
        <v>409</v>
      </c>
      <c r="O198" s="14" t="s">
        <v>23</v>
      </c>
      <c r="P198" s="14" t="s">
        <v>36</v>
      </c>
      <c r="Q198" s="15">
        <v>43907</v>
      </c>
    </row>
    <row r="199" spans="1:17" ht="15.75" x14ac:dyDescent="0.25">
      <c r="A199" s="8">
        <v>112</v>
      </c>
      <c r="B199" s="10" t="s">
        <v>410</v>
      </c>
      <c r="C199" s="10" t="s">
        <v>411</v>
      </c>
      <c r="D199" s="8" t="s">
        <v>21</v>
      </c>
      <c r="E199" s="11">
        <v>1</v>
      </c>
      <c r="F199" s="11">
        <v>0.129</v>
      </c>
      <c r="G199" s="12">
        <f t="shared" si="37"/>
        <v>1.7978945333770719E-4</v>
      </c>
      <c r="H199" s="8" t="s">
        <v>412</v>
      </c>
      <c r="I199" s="8" t="s">
        <v>23</v>
      </c>
      <c r="J199" s="8" t="s">
        <v>24</v>
      </c>
      <c r="K199" s="12">
        <f t="shared" si="38"/>
        <v>1.7978945333770719E-4</v>
      </c>
      <c r="L199" s="12">
        <f t="shared" si="39"/>
        <v>1.7978945333770719E-4</v>
      </c>
      <c r="M199" s="12">
        <v>0</v>
      </c>
      <c r="N199" s="13" t="s">
        <v>413</v>
      </c>
      <c r="O199" s="14" t="s">
        <v>23</v>
      </c>
      <c r="P199" s="14" t="s">
        <v>36</v>
      </c>
      <c r="Q199" s="15">
        <v>43907</v>
      </c>
    </row>
    <row r="200" spans="1:17" ht="15.75" x14ac:dyDescent="0.25">
      <c r="A200" s="8">
        <v>113</v>
      </c>
      <c r="B200" s="10" t="s">
        <v>410</v>
      </c>
      <c r="C200" s="10" t="s">
        <v>411</v>
      </c>
      <c r="D200" s="8" t="s">
        <v>21</v>
      </c>
      <c r="E200" s="11">
        <v>1</v>
      </c>
      <c r="F200" s="11">
        <v>7.0999999999999994E-2</v>
      </c>
      <c r="G200" s="12">
        <f t="shared" si="37"/>
        <v>9.895388517036596E-5</v>
      </c>
      <c r="H200" s="8" t="s">
        <v>414</v>
      </c>
      <c r="I200" s="8" t="s">
        <v>23</v>
      </c>
      <c r="J200" s="8" t="s">
        <v>24</v>
      </c>
      <c r="K200" s="12">
        <f t="shared" si="38"/>
        <v>9.895388517036596E-5</v>
      </c>
      <c r="L200" s="12">
        <f t="shared" si="39"/>
        <v>9.895388517036596E-5</v>
      </c>
      <c r="M200" s="12">
        <v>0</v>
      </c>
      <c r="N200" s="13" t="s">
        <v>413</v>
      </c>
      <c r="O200" s="14" t="s">
        <v>23</v>
      </c>
      <c r="P200" s="14" t="s">
        <v>36</v>
      </c>
      <c r="Q200" s="15">
        <v>43097</v>
      </c>
    </row>
    <row r="201" spans="1:17" ht="15.75" x14ac:dyDescent="0.25">
      <c r="A201" s="8">
        <v>114</v>
      </c>
      <c r="B201" s="10" t="s">
        <v>415</v>
      </c>
      <c r="C201" s="10" t="s">
        <v>416</v>
      </c>
      <c r="D201" s="8" t="s">
        <v>21</v>
      </c>
      <c r="E201" s="11">
        <v>1</v>
      </c>
      <c r="F201" s="11">
        <v>5.1999999999999998E-2</v>
      </c>
      <c r="G201" s="12">
        <f t="shared" si="37"/>
        <v>7.2473268012099014E-5</v>
      </c>
      <c r="H201" s="8" t="s">
        <v>417</v>
      </c>
      <c r="I201" s="8" t="s">
        <v>23</v>
      </c>
      <c r="J201" s="8" t="s">
        <v>24</v>
      </c>
      <c r="K201" s="12">
        <f t="shared" si="38"/>
        <v>7.2473268012099014E-5</v>
      </c>
      <c r="L201" s="12">
        <f t="shared" si="39"/>
        <v>7.2473268012099014E-5</v>
      </c>
      <c r="M201" s="12">
        <v>0</v>
      </c>
      <c r="N201" s="13" t="s">
        <v>418</v>
      </c>
      <c r="O201" s="14" t="s">
        <v>419</v>
      </c>
      <c r="P201" s="14" t="s">
        <v>36</v>
      </c>
      <c r="Q201" s="15">
        <v>43976</v>
      </c>
    </row>
    <row r="202" spans="1:17" ht="15.75" x14ac:dyDescent="0.25">
      <c r="A202" s="8">
        <v>115</v>
      </c>
      <c r="B202" s="10" t="s">
        <v>415</v>
      </c>
      <c r="C202" s="10" t="s">
        <v>416</v>
      </c>
      <c r="D202" s="8" t="s">
        <v>21</v>
      </c>
      <c r="E202" s="11">
        <v>1</v>
      </c>
      <c r="F202" s="11">
        <v>0.129</v>
      </c>
      <c r="G202" s="12">
        <f t="shared" si="37"/>
        <v>1.7978945333770719E-4</v>
      </c>
      <c r="H202" s="8" t="s">
        <v>420</v>
      </c>
      <c r="I202" s="8" t="s">
        <v>23</v>
      </c>
      <c r="J202" s="8" t="s">
        <v>24</v>
      </c>
      <c r="K202" s="12">
        <f t="shared" si="38"/>
        <v>1.7978945333770719E-4</v>
      </c>
      <c r="L202" s="12">
        <f t="shared" si="39"/>
        <v>1.7978945333770719E-4</v>
      </c>
      <c r="M202" s="12">
        <v>0</v>
      </c>
      <c r="N202" s="13" t="s">
        <v>418</v>
      </c>
      <c r="O202" s="14" t="s">
        <v>419</v>
      </c>
      <c r="P202" s="14" t="s">
        <v>36</v>
      </c>
      <c r="Q202" s="15">
        <v>43976</v>
      </c>
    </row>
    <row r="203" spans="1:17" ht="31.5" x14ac:dyDescent="0.25">
      <c r="A203" s="8">
        <v>116</v>
      </c>
      <c r="B203" s="10" t="s">
        <v>31</v>
      </c>
      <c r="C203" s="10" t="s">
        <v>421</v>
      </c>
      <c r="D203" s="8" t="s">
        <v>33</v>
      </c>
      <c r="E203" s="11">
        <v>1</v>
      </c>
      <c r="F203" s="11">
        <v>0.16400000000000001</v>
      </c>
      <c r="G203" s="12">
        <f t="shared" si="37"/>
        <v>2.2856953757661999E-4</v>
      </c>
      <c r="H203" s="8" t="s">
        <v>422</v>
      </c>
      <c r="I203" s="8" t="s">
        <v>23</v>
      </c>
      <c r="J203" s="8" t="s">
        <v>24</v>
      </c>
      <c r="K203" s="12">
        <v>0</v>
      </c>
      <c r="L203" s="12">
        <v>0</v>
      </c>
      <c r="M203" s="12">
        <v>0</v>
      </c>
      <c r="N203" s="13" t="s">
        <v>423</v>
      </c>
      <c r="O203" s="14" t="s">
        <v>23</v>
      </c>
      <c r="P203" s="14" t="s">
        <v>36</v>
      </c>
      <c r="Q203" s="15">
        <v>43907</v>
      </c>
    </row>
    <row r="204" spans="1:17" ht="31.5" x14ac:dyDescent="0.25">
      <c r="A204" s="8">
        <v>117</v>
      </c>
      <c r="B204" s="10" t="s">
        <v>31</v>
      </c>
      <c r="C204" s="18" t="s">
        <v>424</v>
      </c>
      <c r="D204" s="8" t="s">
        <v>33</v>
      </c>
      <c r="E204" s="11">
        <v>1</v>
      </c>
      <c r="F204" s="11">
        <v>0.14399999999999999</v>
      </c>
      <c r="G204" s="12">
        <f t="shared" si="37"/>
        <v>2.0069520372581264E-4</v>
      </c>
      <c r="H204" s="8" t="s">
        <v>425</v>
      </c>
      <c r="I204" s="8" t="s">
        <v>23</v>
      </c>
      <c r="J204" s="8" t="s">
        <v>24</v>
      </c>
      <c r="K204" s="12">
        <v>0</v>
      </c>
      <c r="L204" s="12">
        <v>0</v>
      </c>
      <c r="M204" s="12">
        <v>0</v>
      </c>
      <c r="N204" s="22" t="s">
        <v>426</v>
      </c>
      <c r="O204" s="14" t="s">
        <v>23</v>
      </c>
      <c r="P204" s="14" t="s">
        <v>36</v>
      </c>
      <c r="Q204" s="15">
        <v>43907</v>
      </c>
    </row>
    <row r="205" spans="1:17" ht="31.5" x14ac:dyDescent="0.25">
      <c r="A205" s="8">
        <v>118</v>
      </c>
      <c r="B205" s="10" t="s">
        <v>31</v>
      </c>
      <c r="C205" s="10" t="s">
        <v>427</v>
      </c>
      <c r="D205" s="8" t="s">
        <v>33</v>
      </c>
      <c r="E205" s="11">
        <v>1</v>
      </c>
      <c r="F205" s="11">
        <v>0.14699999999999999</v>
      </c>
      <c r="G205" s="12">
        <f t="shared" si="37"/>
        <v>2.0487635380343376E-4</v>
      </c>
      <c r="H205" s="8" t="s">
        <v>428</v>
      </c>
      <c r="I205" s="8" t="s">
        <v>23</v>
      </c>
      <c r="J205" s="8" t="s">
        <v>24</v>
      </c>
      <c r="K205" s="12">
        <v>0</v>
      </c>
      <c r="L205" s="12">
        <v>0</v>
      </c>
      <c r="M205" s="12">
        <v>0</v>
      </c>
      <c r="N205" s="13" t="s">
        <v>429</v>
      </c>
      <c r="O205" s="14" t="s">
        <v>23</v>
      </c>
      <c r="P205" s="14" t="s">
        <v>36</v>
      </c>
      <c r="Q205" s="15">
        <v>43907</v>
      </c>
    </row>
    <row r="206" spans="1:17" ht="31.5" x14ac:dyDescent="0.25">
      <c r="A206" s="8">
        <v>119</v>
      </c>
      <c r="B206" s="10" t="s">
        <v>430</v>
      </c>
      <c r="C206" s="10" t="s">
        <v>431</v>
      </c>
      <c r="D206" s="8" t="s">
        <v>21</v>
      </c>
      <c r="E206" s="11">
        <v>1</v>
      </c>
      <c r="F206" s="11">
        <v>0.20300000000000001</v>
      </c>
      <c r="G206" s="12">
        <f t="shared" si="37"/>
        <v>2.8292448858569425E-4</v>
      </c>
      <c r="H206" s="8" t="s">
        <v>432</v>
      </c>
      <c r="I206" s="8" t="s">
        <v>23</v>
      </c>
      <c r="J206" s="8" t="s">
        <v>24</v>
      </c>
      <c r="K206" s="12">
        <f t="shared" ref="K206:K215" si="40">L206</f>
        <v>2.8292448858569425E-4</v>
      </c>
      <c r="L206" s="12">
        <f t="shared" ref="L206:L215" si="41">G206</f>
        <v>2.8292448858569425E-4</v>
      </c>
      <c r="M206" s="12">
        <v>0</v>
      </c>
      <c r="N206" s="13" t="s">
        <v>433</v>
      </c>
      <c r="O206" s="14" t="s">
        <v>23</v>
      </c>
      <c r="P206" s="14" t="s">
        <v>36</v>
      </c>
      <c r="Q206" s="15">
        <v>43907</v>
      </c>
    </row>
    <row r="207" spans="1:17" ht="15.75" x14ac:dyDescent="0.25">
      <c r="A207" s="8">
        <v>120</v>
      </c>
      <c r="B207" s="10" t="s">
        <v>434</v>
      </c>
      <c r="C207" s="10" t="s">
        <v>435</v>
      </c>
      <c r="D207" s="8" t="s">
        <v>21</v>
      </c>
      <c r="E207" s="11">
        <v>1</v>
      </c>
      <c r="F207" s="11">
        <v>0.185</v>
      </c>
      <c r="G207" s="12">
        <f t="shared" si="37"/>
        <v>2.5783758811996768E-4</v>
      </c>
      <c r="H207" s="8" t="s">
        <v>436</v>
      </c>
      <c r="I207" s="8" t="s">
        <v>23</v>
      </c>
      <c r="J207" s="8" t="s">
        <v>24</v>
      </c>
      <c r="K207" s="12">
        <f t="shared" si="40"/>
        <v>2.5783758811996768E-4</v>
      </c>
      <c r="L207" s="12">
        <f t="shared" si="41"/>
        <v>2.5783758811996768E-4</v>
      </c>
      <c r="M207" s="12">
        <v>0</v>
      </c>
      <c r="N207" s="13" t="s">
        <v>437</v>
      </c>
      <c r="O207" s="14" t="s">
        <v>23</v>
      </c>
      <c r="P207" s="14" t="s">
        <v>36</v>
      </c>
      <c r="Q207" s="15">
        <v>43907</v>
      </c>
    </row>
    <row r="208" spans="1:17" ht="15.75" x14ac:dyDescent="0.25">
      <c r="A208" s="8">
        <v>121</v>
      </c>
      <c r="B208" s="10" t="s">
        <v>438</v>
      </c>
      <c r="C208" s="10" t="s">
        <v>439</v>
      </c>
      <c r="D208" s="8" t="s">
        <v>21</v>
      </c>
      <c r="E208" s="11">
        <v>1</v>
      </c>
      <c r="F208" s="11">
        <v>0.191</v>
      </c>
      <c r="G208" s="12">
        <f t="shared" si="37"/>
        <v>2.6619988827520985E-4</v>
      </c>
      <c r="H208" s="8" t="s">
        <v>440</v>
      </c>
      <c r="I208" s="8" t="s">
        <v>23</v>
      </c>
      <c r="J208" s="8" t="s">
        <v>24</v>
      </c>
      <c r="K208" s="12">
        <f t="shared" si="40"/>
        <v>2.6619988827520985E-4</v>
      </c>
      <c r="L208" s="12">
        <f t="shared" si="41"/>
        <v>2.6619988827520985E-4</v>
      </c>
      <c r="M208" s="12">
        <v>0</v>
      </c>
      <c r="N208" s="13" t="s">
        <v>441</v>
      </c>
      <c r="O208" s="14" t="s">
        <v>23</v>
      </c>
      <c r="P208" s="14" t="s">
        <v>36</v>
      </c>
      <c r="Q208" s="15">
        <v>43907</v>
      </c>
    </row>
    <row r="209" spans="1:17" ht="15.75" x14ac:dyDescent="0.25">
      <c r="A209" s="8">
        <v>122</v>
      </c>
      <c r="B209" s="10" t="s">
        <v>442</v>
      </c>
      <c r="C209" s="10" t="s">
        <v>443</v>
      </c>
      <c r="D209" s="8" t="s">
        <v>21</v>
      </c>
      <c r="E209" s="11">
        <v>1</v>
      </c>
      <c r="F209" s="11">
        <v>0.191</v>
      </c>
      <c r="G209" s="12">
        <f t="shared" si="37"/>
        <v>2.6619988827520985E-4</v>
      </c>
      <c r="H209" s="8" t="s">
        <v>444</v>
      </c>
      <c r="I209" s="8" t="s">
        <v>23</v>
      </c>
      <c r="J209" s="8" t="s">
        <v>24</v>
      </c>
      <c r="K209" s="12">
        <f t="shared" si="40"/>
        <v>2.6619988827520985E-4</v>
      </c>
      <c r="L209" s="12">
        <f t="shared" si="41"/>
        <v>2.6619988827520985E-4</v>
      </c>
      <c r="M209" s="12">
        <v>0</v>
      </c>
      <c r="N209" s="13" t="s">
        <v>445</v>
      </c>
      <c r="O209" s="14" t="s">
        <v>23</v>
      </c>
      <c r="P209" s="14" t="s">
        <v>36</v>
      </c>
      <c r="Q209" s="15">
        <v>43907</v>
      </c>
    </row>
    <row r="210" spans="1:17" ht="31.5" x14ac:dyDescent="0.25">
      <c r="A210" s="8">
        <v>123</v>
      </c>
      <c r="B210" s="10" t="s">
        <v>430</v>
      </c>
      <c r="C210" s="10" t="s">
        <v>431</v>
      </c>
      <c r="D210" s="8" t="s">
        <v>21</v>
      </c>
      <c r="E210" s="11">
        <v>1</v>
      </c>
      <c r="F210" s="11">
        <v>0.191</v>
      </c>
      <c r="G210" s="12">
        <f t="shared" si="37"/>
        <v>2.6619988827520985E-4</v>
      </c>
      <c r="H210" s="8" t="s">
        <v>446</v>
      </c>
      <c r="I210" s="8" t="s">
        <v>23</v>
      </c>
      <c r="J210" s="8" t="s">
        <v>24</v>
      </c>
      <c r="K210" s="12">
        <f t="shared" si="40"/>
        <v>2.6619988827520985E-4</v>
      </c>
      <c r="L210" s="12">
        <f t="shared" si="41"/>
        <v>2.6619988827520985E-4</v>
      </c>
      <c r="M210" s="12">
        <v>0</v>
      </c>
      <c r="N210" s="13" t="s">
        <v>433</v>
      </c>
      <c r="O210" s="14" t="s">
        <v>23</v>
      </c>
      <c r="P210" s="14" t="s">
        <v>36</v>
      </c>
      <c r="Q210" s="15">
        <v>43907</v>
      </c>
    </row>
    <row r="211" spans="1:17" ht="31.5" x14ac:dyDescent="0.25">
      <c r="A211" s="8">
        <v>124</v>
      </c>
      <c r="B211" s="10" t="s">
        <v>447</v>
      </c>
      <c r="C211" s="10" t="s">
        <v>448</v>
      </c>
      <c r="D211" s="8" t="s">
        <v>21</v>
      </c>
      <c r="E211" s="11">
        <v>1</v>
      </c>
      <c r="F211" s="11">
        <v>1.31</v>
      </c>
      <c r="G211" s="12">
        <f t="shared" si="37"/>
        <v>1.8257688672278791E-3</v>
      </c>
      <c r="H211" s="8" t="s">
        <v>449</v>
      </c>
      <c r="I211" s="8" t="s">
        <v>23</v>
      </c>
      <c r="J211" s="8" t="s">
        <v>24</v>
      </c>
      <c r="K211" s="12">
        <f t="shared" si="40"/>
        <v>1.8257688672278791E-3</v>
      </c>
      <c r="L211" s="12">
        <f t="shared" si="41"/>
        <v>1.8257688672278791E-3</v>
      </c>
      <c r="M211" s="12">
        <v>0</v>
      </c>
      <c r="N211" s="13" t="s">
        <v>450</v>
      </c>
      <c r="O211" s="14" t="s">
        <v>451</v>
      </c>
      <c r="P211" s="14" t="s">
        <v>36</v>
      </c>
      <c r="Q211" s="15">
        <v>43804</v>
      </c>
    </row>
    <row r="212" spans="1:17" ht="15.75" x14ac:dyDescent="0.25">
      <c r="A212" s="8">
        <v>125</v>
      </c>
      <c r="B212" s="10" t="s">
        <v>452</v>
      </c>
      <c r="C212" s="10" t="s">
        <v>453</v>
      </c>
      <c r="D212" s="8" t="s">
        <v>21</v>
      </c>
      <c r="E212" s="11">
        <v>1</v>
      </c>
      <c r="F212" s="11">
        <v>0.82099999999999995</v>
      </c>
      <c r="G212" s="12">
        <f t="shared" si="37"/>
        <v>1.1442414045756402E-3</v>
      </c>
      <c r="H212" s="8" t="s">
        <v>454</v>
      </c>
      <c r="I212" s="8" t="s">
        <v>23</v>
      </c>
      <c r="J212" s="8" t="s">
        <v>24</v>
      </c>
      <c r="K212" s="12">
        <f t="shared" si="40"/>
        <v>1.1442414045756402E-3</v>
      </c>
      <c r="L212" s="12">
        <f t="shared" si="41"/>
        <v>1.1442414045756402E-3</v>
      </c>
      <c r="M212" s="12">
        <v>0</v>
      </c>
      <c r="N212" s="13" t="s">
        <v>455</v>
      </c>
      <c r="O212" s="14" t="s">
        <v>456</v>
      </c>
      <c r="P212" s="14" t="s">
        <v>124</v>
      </c>
      <c r="Q212" s="15">
        <v>34287</v>
      </c>
    </row>
    <row r="213" spans="1:17" ht="31.5" x14ac:dyDescent="0.25">
      <c r="A213" s="8">
        <v>126</v>
      </c>
      <c r="B213" s="10" t="s">
        <v>430</v>
      </c>
      <c r="C213" s="10" t="s">
        <v>431</v>
      </c>
      <c r="D213" s="8" t="s">
        <v>21</v>
      </c>
      <c r="E213" s="11">
        <v>1</v>
      </c>
      <c r="F213" s="11">
        <v>0.27400000000000002</v>
      </c>
      <c r="G213" s="12">
        <f t="shared" si="37"/>
        <v>3.8187837375606022E-4</v>
      </c>
      <c r="H213" s="8" t="s">
        <v>457</v>
      </c>
      <c r="I213" s="8" t="s">
        <v>23</v>
      </c>
      <c r="J213" s="8" t="s">
        <v>24</v>
      </c>
      <c r="K213" s="12">
        <f t="shared" si="40"/>
        <v>3.8187837375606022E-4</v>
      </c>
      <c r="L213" s="12">
        <f t="shared" si="41"/>
        <v>3.8187837375606022E-4</v>
      </c>
      <c r="M213" s="12">
        <v>0</v>
      </c>
      <c r="N213" s="13" t="s">
        <v>433</v>
      </c>
      <c r="O213" s="14" t="s">
        <v>23</v>
      </c>
      <c r="P213" s="14" t="s">
        <v>36</v>
      </c>
      <c r="Q213" s="15">
        <v>43907</v>
      </c>
    </row>
    <row r="214" spans="1:17" ht="31.5" x14ac:dyDescent="0.25">
      <c r="A214" s="8">
        <v>127</v>
      </c>
      <c r="B214" s="10" t="s">
        <v>430</v>
      </c>
      <c r="C214" s="10" t="s">
        <v>431</v>
      </c>
      <c r="D214" s="8" t="s">
        <v>21</v>
      </c>
      <c r="E214" s="11">
        <v>1</v>
      </c>
      <c r="F214" s="11">
        <v>0.13700000000000001</v>
      </c>
      <c r="G214" s="12">
        <f t="shared" si="37"/>
        <v>1.9093918687803011E-4</v>
      </c>
      <c r="H214" s="8" t="s">
        <v>458</v>
      </c>
      <c r="I214" s="8" t="s">
        <v>23</v>
      </c>
      <c r="J214" s="8" t="s">
        <v>24</v>
      </c>
      <c r="K214" s="12">
        <f t="shared" si="40"/>
        <v>1.9093918687803011E-4</v>
      </c>
      <c r="L214" s="12">
        <f t="shared" si="41"/>
        <v>1.9093918687803011E-4</v>
      </c>
      <c r="M214" s="12">
        <v>0</v>
      </c>
      <c r="N214" s="13" t="s">
        <v>433</v>
      </c>
      <c r="O214" s="14" t="s">
        <v>23</v>
      </c>
      <c r="P214" s="14" t="s">
        <v>36</v>
      </c>
      <c r="Q214" s="15">
        <v>43907</v>
      </c>
    </row>
    <row r="215" spans="1:17" ht="31.5" x14ac:dyDescent="0.25">
      <c r="A215" s="8">
        <v>128</v>
      </c>
      <c r="B215" s="10" t="s">
        <v>430</v>
      </c>
      <c r="C215" s="10" t="s">
        <v>431</v>
      </c>
      <c r="D215" s="8" t="s">
        <v>21</v>
      </c>
      <c r="E215" s="11">
        <v>1</v>
      </c>
      <c r="F215" s="11">
        <v>0.314</v>
      </c>
      <c r="G215" s="12">
        <f t="shared" si="37"/>
        <v>4.3762704145767486E-4</v>
      </c>
      <c r="H215" s="8" t="s">
        <v>459</v>
      </c>
      <c r="I215" s="8" t="s">
        <v>23</v>
      </c>
      <c r="J215" s="8" t="s">
        <v>24</v>
      </c>
      <c r="K215" s="12">
        <f t="shared" si="40"/>
        <v>4.3762704145767486E-4</v>
      </c>
      <c r="L215" s="12">
        <f t="shared" si="41"/>
        <v>4.3762704145767486E-4</v>
      </c>
      <c r="M215" s="12">
        <v>0</v>
      </c>
      <c r="N215" s="13" t="s">
        <v>433</v>
      </c>
      <c r="O215" s="14" t="s">
        <v>23</v>
      </c>
      <c r="P215" s="14" t="s">
        <v>36</v>
      </c>
      <c r="Q215" s="15">
        <v>43907</v>
      </c>
    </row>
    <row r="216" spans="1:17" ht="31.5" x14ac:dyDescent="0.25">
      <c r="A216" s="8">
        <v>129</v>
      </c>
      <c r="B216" s="10" t="s">
        <v>31</v>
      </c>
      <c r="C216" s="18" t="s">
        <v>424</v>
      </c>
      <c r="D216" s="8" t="s">
        <v>33</v>
      </c>
      <c r="E216" s="11">
        <v>1</v>
      </c>
      <c r="F216" s="11">
        <v>9.1999999999999998E-2</v>
      </c>
      <c r="G216" s="12">
        <f t="shared" si="37"/>
        <v>1.2822193571371366E-4</v>
      </c>
      <c r="H216" s="8" t="s">
        <v>460</v>
      </c>
      <c r="I216" s="8" t="s">
        <v>23</v>
      </c>
      <c r="J216" s="8" t="s">
        <v>24</v>
      </c>
      <c r="K216" s="12">
        <v>0</v>
      </c>
      <c r="L216" s="12">
        <v>0</v>
      </c>
      <c r="M216" s="12">
        <v>0</v>
      </c>
      <c r="N216" s="22" t="s">
        <v>426</v>
      </c>
      <c r="O216" s="14" t="s">
        <v>23</v>
      </c>
      <c r="P216" s="14" t="s">
        <v>36</v>
      </c>
      <c r="Q216" s="15">
        <v>43907</v>
      </c>
    </row>
    <row r="217" spans="1:17" ht="15.75" x14ac:dyDescent="0.25">
      <c r="A217" s="8">
        <v>130</v>
      </c>
      <c r="B217" s="10" t="s">
        <v>415</v>
      </c>
      <c r="C217" s="10" t="s">
        <v>416</v>
      </c>
      <c r="D217" s="8" t="s">
        <v>21</v>
      </c>
      <c r="E217" s="11">
        <v>1</v>
      </c>
      <c r="F217" s="11">
        <v>8.7999999999999995E-2</v>
      </c>
      <c r="G217" s="12">
        <f t="shared" si="37"/>
        <v>1.2264706894355218E-4</v>
      </c>
      <c r="H217" s="8" t="s">
        <v>461</v>
      </c>
      <c r="I217" s="8" t="s">
        <v>23</v>
      </c>
      <c r="J217" s="8" t="s">
        <v>24</v>
      </c>
      <c r="K217" s="12">
        <f t="shared" ref="K217:K225" si="42">L217</f>
        <v>1.2264706894355218E-4</v>
      </c>
      <c r="L217" s="12">
        <f t="shared" ref="L217:L225" si="43">G217</f>
        <v>1.2264706894355218E-4</v>
      </c>
      <c r="M217" s="12">
        <v>0</v>
      </c>
      <c r="N217" s="13" t="s">
        <v>418</v>
      </c>
      <c r="O217" s="14" t="s">
        <v>419</v>
      </c>
      <c r="P217" s="14" t="s">
        <v>36</v>
      </c>
      <c r="Q217" s="15">
        <v>43976</v>
      </c>
    </row>
    <row r="218" spans="1:17" ht="15.75" x14ac:dyDescent="0.25">
      <c r="A218" s="8">
        <v>131</v>
      </c>
      <c r="B218" s="10" t="s">
        <v>415</v>
      </c>
      <c r="C218" s="10" t="s">
        <v>416</v>
      </c>
      <c r="D218" s="8" t="s">
        <v>21</v>
      </c>
      <c r="E218" s="11">
        <v>1</v>
      </c>
      <c r="F218" s="11">
        <v>5.2999999999999999E-2</v>
      </c>
      <c r="G218" s="12">
        <f t="shared" si="37"/>
        <v>7.3866984704639376E-5</v>
      </c>
      <c r="H218" s="8" t="s">
        <v>462</v>
      </c>
      <c r="I218" s="8" t="s">
        <v>23</v>
      </c>
      <c r="J218" s="8" t="s">
        <v>24</v>
      </c>
      <c r="K218" s="12">
        <f t="shared" si="42"/>
        <v>7.3866984704639376E-5</v>
      </c>
      <c r="L218" s="12">
        <f t="shared" si="43"/>
        <v>7.3866984704639376E-5</v>
      </c>
      <c r="M218" s="12">
        <v>0</v>
      </c>
      <c r="N218" s="13" t="s">
        <v>418</v>
      </c>
      <c r="O218" s="14" t="s">
        <v>419</v>
      </c>
      <c r="P218" s="14" t="s">
        <v>36</v>
      </c>
      <c r="Q218" s="15">
        <v>43976</v>
      </c>
    </row>
    <row r="219" spans="1:17" ht="15.75" x14ac:dyDescent="0.25">
      <c r="A219" s="8">
        <v>132</v>
      </c>
      <c r="B219" s="10" t="s">
        <v>415</v>
      </c>
      <c r="C219" s="10" t="s">
        <v>416</v>
      </c>
      <c r="D219" s="8" t="s">
        <v>21</v>
      </c>
      <c r="E219" s="11">
        <v>1</v>
      </c>
      <c r="F219" s="11">
        <v>1.7000000000000001E-2</v>
      </c>
      <c r="G219" s="12">
        <f t="shared" si="37"/>
        <v>2.3693183773186218E-5</v>
      </c>
      <c r="H219" s="8" t="s">
        <v>463</v>
      </c>
      <c r="I219" s="8" t="s">
        <v>23</v>
      </c>
      <c r="J219" s="8" t="s">
        <v>24</v>
      </c>
      <c r="K219" s="12">
        <f t="shared" si="42"/>
        <v>2.3693183773186218E-5</v>
      </c>
      <c r="L219" s="12">
        <f t="shared" si="43"/>
        <v>2.3693183773186218E-5</v>
      </c>
      <c r="M219" s="12">
        <v>0</v>
      </c>
      <c r="N219" s="13" t="s">
        <v>418</v>
      </c>
      <c r="O219" s="14" t="s">
        <v>419</v>
      </c>
      <c r="P219" s="14" t="s">
        <v>36</v>
      </c>
      <c r="Q219" s="15">
        <v>43976</v>
      </c>
    </row>
    <row r="220" spans="1:17" ht="15.75" x14ac:dyDescent="0.25">
      <c r="A220" s="8">
        <v>133</v>
      </c>
      <c r="B220" s="10" t="s">
        <v>410</v>
      </c>
      <c r="C220" s="10" t="s">
        <v>411</v>
      </c>
      <c r="D220" s="8" t="s">
        <v>21</v>
      </c>
      <c r="E220" s="11">
        <v>1</v>
      </c>
      <c r="F220" s="11">
        <v>3.9E-2</v>
      </c>
      <c r="G220" s="12">
        <f t="shared" si="37"/>
        <v>5.4354951009074267E-5</v>
      </c>
      <c r="H220" s="8" t="s">
        <v>464</v>
      </c>
      <c r="I220" s="8" t="s">
        <v>23</v>
      </c>
      <c r="J220" s="8" t="s">
        <v>24</v>
      </c>
      <c r="K220" s="12">
        <f t="shared" si="42"/>
        <v>5.4354951009074267E-5</v>
      </c>
      <c r="L220" s="12">
        <f t="shared" si="43"/>
        <v>5.4354951009074267E-5</v>
      </c>
      <c r="M220" s="12">
        <v>0</v>
      </c>
      <c r="N220" s="13" t="s">
        <v>413</v>
      </c>
      <c r="O220" s="14" t="s">
        <v>23</v>
      </c>
      <c r="P220" s="14" t="s">
        <v>36</v>
      </c>
      <c r="Q220" s="15">
        <v>43907</v>
      </c>
    </row>
    <row r="221" spans="1:17" ht="31.5" x14ac:dyDescent="0.25">
      <c r="A221" s="8">
        <v>134</v>
      </c>
      <c r="B221" s="10" t="s">
        <v>19</v>
      </c>
      <c r="C221" s="10" t="s">
        <v>198</v>
      </c>
      <c r="D221" s="8" t="s">
        <v>21</v>
      </c>
      <c r="E221" s="11">
        <v>1</v>
      </c>
      <c r="F221" s="11">
        <v>4.5090000000000003</v>
      </c>
      <c r="G221" s="12">
        <f t="shared" si="37"/>
        <v>6.2842685666645096E-3</v>
      </c>
      <c r="H221" s="8" t="s">
        <v>199</v>
      </c>
      <c r="I221" s="8" t="s">
        <v>23</v>
      </c>
      <c r="J221" s="8" t="s">
        <v>24</v>
      </c>
      <c r="K221" s="12">
        <f t="shared" si="42"/>
        <v>6.2842685666645096E-3</v>
      </c>
      <c r="L221" s="12">
        <f t="shared" si="43"/>
        <v>6.2842685666645096E-3</v>
      </c>
      <c r="M221" s="12">
        <v>0</v>
      </c>
      <c r="N221" s="13" t="s">
        <v>200</v>
      </c>
      <c r="O221" s="14" t="s">
        <v>23</v>
      </c>
      <c r="P221" s="14" t="s">
        <v>36</v>
      </c>
      <c r="Q221" s="15">
        <v>43907</v>
      </c>
    </row>
    <row r="222" spans="1:17" ht="15.75" x14ac:dyDescent="0.25">
      <c r="A222" s="8">
        <v>135</v>
      </c>
      <c r="B222" s="10" t="s">
        <v>397</v>
      </c>
      <c r="C222" s="10" t="s">
        <v>398</v>
      </c>
      <c r="D222" s="8" t="s">
        <v>21</v>
      </c>
      <c r="E222" s="11">
        <v>1</v>
      </c>
      <c r="F222" s="11">
        <v>11.734999999999999</v>
      </c>
      <c r="G222" s="12">
        <f t="shared" si="37"/>
        <v>1.635526538696119E-2</v>
      </c>
      <c r="H222" s="8" t="s">
        <v>465</v>
      </c>
      <c r="I222" s="8" t="s">
        <v>23</v>
      </c>
      <c r="J222" s="8" t="s">
        <v>24</v>
      </c>
      <c r="K222" s="12">
        <f t="shared" si="42"/>
        <v>1.635526538696119E-2</v>
      </c>
      <c r="L222" s="12">
        <f t="shared" si="43"/>
        <v>1.635526538696119E-2</v>
      </c>
      <c r="M222" s="12">
        <v>0</v>
      </c>
      <c r="N222" s="13" t="s">
        <v>400</v>
      </c>
      <c r="O222" s="14" t="s">
        <v>401</v>
      </c>
      <c r="P222" s="14" t="s">
        <v>36</v>
      </c>
      <c r="Q222" s="15">
        <v>43953</v>
      </c>
    </row>
    <row r="223" spans="1:17" ht="15.75" x14ac:dyDescent="0.25">
      <c r="A223" s="8">
        <v>136</v>
      </c>
      <c r="B223" s="10" t="s">
        <v>397</v>
      </c>
      <c r="C223" s="10" t="s">
        <v>398</v>
      </c>
      <c r="D223" s="8" t="s">
        <v>21</v>
      </c>
      <c r="E223" s="11">
        <v>1</v>
      </c>
      <c r="F223" s="11">
        <v>11.109</v>
      </c>
      <c r="G223" s="12">
        <f t="shared" si="37"/>
        <v>1.5482798737430923E-2</v>
      </c>
      <c r="H223" s="8" t="s">
        <v>466</v>
      </c>
      <c r="I223" s="8" t="s">
        <v>23</v>
      </c>
      <c r="J223" s="8" t="s">
        <v>24</v>
      </c>
      <c r="K223" s="12">
        <f t="shared" si="42"/>
        <v>1.5482798737430923E-2</v>
      </c>
      <c r="L223" s="12">
        <f t="shared" si="43"/>
        <v>1.5482798737430923E-2</v>
      </c>
      <c r="M223" s="12">
        <v>0</v>
      </c>
      <c r="N223" s="13" t="s">
        <v>400</v>
      </c>
      <c r="O223" s="14" t="s">
        <v>401</v>
      </c>
      <c r="P223" s="14" t="s">
        <v>36</v>
      </c>
      <c r="Q223" s="15">
        <v>43953</v>
      </c>
    </row>
    <row r="224" spans="1:17" ht="31.5" x14ac:dyDescent="0.25">
      <c r="A224" s="8">
        <v>137</v>
      </c>
      <c r="B224" s="10" t="s">
        <v>467</v>
      </c>
      <c r="C224" s="10" t="s">
        <v>468</v>
      </c>
      <c r="D224" s="8" t="s">
        <v>21</v>
      </c>
      <c r="E224" s="11">
        <v>1</v>
      </c>
      <c r="F224" s="11">
        <v>2.7240000000000002</v>
      </c>
      <c r="G224" s="12">
        <f t="shared" si="37"/>
        <v>3.7964842704799567E-3</v>
      </c>
      <c r="H224" s="8" t="s">
        <v>469</v>
      </c>
      <c r="I224" s="8" t="s">
        <v>23</v>
      </c>
      <c r="J224" s="8" t="s">
        <v>24</v>
      </c>
      <c r="K224" s="12">
        <f t="shared" si="42"/>
        <v>3.7964842704799567E-3</v>
      </c>
      <c r="L224" s="12">
        <f t="shared" si="43"/>
        <v>3.7964842704799567E-3</v>
      </c>
      <c r="M224" s="12">
        <v>0</v>
      </c>
      <c r="N224" s="13" t="s">
        <v>470</v>
      </c>
      <c r="O224" s="14" t="s">
        <v>471</v>
      </c>
      <c r="P224" s="14" t="s">
        <v>36</v>
      </c>
      <c r="Q224" s="15">
        <v>43235</v>
      </c>
    </row>
    <row r="225" spans="1:17" ht="15.75" x14ac:dyDescent="0.25">
      <c r="A225" s="8">
        <v>138</v>
      </c>
      <c r="B225" s="10" t="s">
        <v>472</v>
      </c>
      <c r="C225" s="10" t="s">
        <v>473</v>
      </c>
      <c r="D225" s="8" t="s">
        <v>21</v>
      </c>
      <c r="E225" s="11">
        <v>1</v>
      </c>
      <c r="F225" s="11">
        <v>3.0000000000000001E-3</v>
      </c>
      <c r="G225" s="17">
        <f t="shared" si="37"/>
        <v>4.181150077621097E-6</v>
      </c>
      <c r="H225" s="8" t="s">
        <v>474</v>
      </c>
      <c r="I225" s="8" t="s">
        <v>23</v>
      </c>
      <c r="J225" s="8" t="s">
        <v>24</v>
      </c>
      <c r="K225" s="17">
        <f t="shared" si="42"/>
        <v>4.181150077621097E-6</v>
      </c>
      <c r="L225" s="17">
        <f t="shared" si="43"/>
        <v>4.181150077621097E-6</v>
      </c>
      <c r="M225" s="17">
        <v>0</v>
      </c>
      <c r="N225" s="13" t="s">
        <v>475</v>
      </c>
      <c r="O225" s="14" t="s">
        <v>23</v>
      </c>
      <c r="P225" s="14" t="s">
        <v>36</v>
      </c>
      <c r="Q225" s="15">
        <v>43907</v>
      </c>
    </row>
    <row r="226" spans="1:17" ht="31.5" x14ac:dyDescent="0.25">
      <c r="A226" s="8">
        <v>139</v>
      </c>
      <c r="B226" s="10" t="s">
        <v>31</v>
      </c>
      <c r="C226" s="10" t="s">
        <v>476</v>
      </c>
      <c r="D226" s="8" t="s">
        <v>33</v>
      </c>
      <c r="E226" s="11">
        <v>1</v>
      </c>
      <c r="F226" s="11">
        <v>0.153</v>
      </c>
      <c r="G226" s="12">
        <f t="shared" si="37"/>
        <v>2.1323865395867596E-4</v>
      </c>
      <c r="H226" s="8" t="s">
        <v>477</v>
      </c>
      <c r="I226" s="8" t="s">
        <v>23</v>
      </c>
      <c r="J226" s="8" t="s">
        <v>24</v>
      </c>
      <c r="K226" s="12">
        <v>0</v>
      </c>
      <c r="L226" s="12">
        <v>0</v>
      </c>
      <c r="M226" s="12">
        <v>0</v>
      </c>
      <c r="N226" s="13" t="s">
        <v>478</v>
      </c>
      <c r="O226" s="14" t="s">
        <v>23</v>
      </c>
      <c r="P226" s="14" t="s">
        <v>36</v>
      </c>
      <c r="Q226" s="15">
        <v>43907</v>
      </c>
    </row>
    <row r="227" spans="1:17" ht="31.5" x14ac:dyDescent="0.25">
      <c r="A227" s="8">
        <v>140</v>
      </c>
      <c r="B227" s="10" t="s">
        <v>467</v>
      </c>
      <c r="C227" s="10" t="s">
        <v>468</v>
      </c>
      <c r="D227" s="8" t="s">
        <v>21</v>
      </c>
      <c r="E227" s="11">
        <v>1</v>
      </c>
      <c r="F227" s="11">
        <v>0.624</v>
      </c>
      <c r="G227" s="12">
        <f t="shared" si="37"/>
        <v>8.6967921614518827E-4</v>
      </c>
      <c r="H227" s="8" t="s">
        <v>479</v>
      </c>
      <c r="I227" s="8" t="s">
        <v>23</v>
      </c>
      <c r="J227" s="8" t="s">
        <v>24</v>
      </c>
      <c r="K227" s="12">
        <f t="shared" ref="K227:K229" si="44">L227</f>
        <v>8.6967921614518827E-4</v>
      </c>
      <c r="L227" s="12">
        <f t="shared" ref="L227:L229" si="45">G227</f>
        <v>8.6967921614518827E-4</v>
      </c>
      <c r="M227" s="12">
        <v>0</v>
      </c>
      <c r="N227" s="13" t="s">
        <v>470</v>
      </c>
      <c r="O227" s="14" t="s">
        <v>471</v>
      </c>
      <c r="P227" s="14" t="s">
        <v>36</v>
      </c>
      <c r="Q227" s="15">
        <v>43235</v>
      </c>
    </row>
    <row r="228" spans="1:17" ht="31.5" x14ac:dyDescent="0.25">
      <c r="A228" s="8">
        <v>141</v>
      </c>
      <c r="B228" s="10" t="s">
        <v>480</v>
      </c>
      <c r="C228" s="10" t="s">
        <v>468</v>
      </c>
      <c r="D228" s="8" t="s">
        <v>21</v>
      </c>
      <c r="E228" s="11">
        <v>1</v>
      </c>
      <c r="F228" s="11">
        <v>22.244</v>
      </c>
      <c r="G228" s="12">
        <f t="shared" si="37"/>
        <v>3.1001834108867896E-2</v>
      </c>
      <c r="H228" s="8" t="s">
        <v>481</v>
      </c>
      <c r="I228" s="8" t="s">
        <v>23</v>
      </c>
      <c r="J228" s="8" t="s">
        <v>24</v>
      </c>
      <c r="K228" s="12">
        <f t="shared" si="44"/>
        <v>3.1001834108867896E-2</v>
      </c>
      <c r="L228" s="12">
        <f t="shared" si="45"/>
        <v>3.1001834108867896E-2</v>
      </c>
      <c r="M228" s="12">
        <v>0</v>
      </c>
      <c r="N228" s="13" t="s">
        <v>470</v>
      </c>
      <c r="O228" s="14" t="s">
        <v>471</v>
      </c>
      <c r="P228" s="14" t="s">
        <v>36</v>
      </c>
      <c r="Q228" s="15">
        <v>43235</v>
      </c>
    </row>
    <row r="229" spans="1:17" ht="31.5" x14ac:dyDescent="0.25">
      <c r="A229" s="8">
        <v>142</v>
      </c>
      <c r="B229" s="10" t="s">
        <v>467</v>
      </c>
      <c r="C229" s="10" t="s">
        <v>468</v>
      </c>
      <c r="D229" s="8" t="s">
        <v>21</v>
      </c>
      <c r="E229" s="11">
        <v>1</v>
      </c>
      <c r="F229" s="11">
        <v>1.597</v>
      </c>
      <c r="G229" s="12">
        <f t="shared" si="37"/>
        <v>2.2257655579869641E-3</v>
      </c>
      <c r="H229" s="8" t="s">
        <v>482</v>
      </c>
      <c r="I229" s="8" t="s">
        <v>23</v>
      </c>
      <c r="J229" s="8" t="s">
        <v>24</v>
      </c>
      <c r="K229" s="12">
        <f t="shared" si="44"/>
        <v>2.2257655579869641E-3</v>
      </c>
      <c r="L229" s="12">
        <f t="shared" si="45"/>
        <v>2.2257655579869641E-3</v>
      </c>
      <c r="M229" s="12">
        <v>0</v>
      </c>
      <c r="N229" s="13" t="s">
        <v>470</v>
      </c>
      <c r="O229" s="14" t="s">
        <v>471</v>
      </c>
      <c r="P229" s="14" t="s">
        <v>36</v>
      </c>
      <c r="Q229" s="15">
        <v>43235</v>
      </c>
    </row>
    <row r="230" spans="1:17" ht="31.5" x14ac:dyDescent="0.25">
      <c r="A230" s="8">
        <v>143</v>
      </c>
      <c r="B230" s="10" t="s">
        <v>31</v>
      </c>
      <c r="C230" s="10" t="s">
        <v>483</v>
      </c>
      <c r="D230" s="8" t="s">
        <v>33</v>
      </c>
      <c r="E230" s="11">
        <v>1</v>
      </c>
      <c r="F230" s="11">
        <v>1E-3</v>
      </c>
      <c r="G230" s="17">
        <f t="shared" si="37"/>
        <v>1.3937166925403658E-6</v>
      </c>
      <c r="H230" s="8" t="s">
        <v>484</v>
      </c>
      <c r="I230" s="8" t="s">
        <v>23</v>
      </c>
      <c r="J230" s="8" t="s">
        <v>24</v>
      </c>
      <c r="K230" s="12">
        <v>0</v>
      </c>
      <c r="L230" s="12">
        <v>0</v>
      </c>
      <c r="M230" s="12">
        <v>0</v>
      </c>
      <c r="N230" s="13" t="s">
        <v>485</v>
      </c>
      <c r="O230" s="14" t="s">
        <v>23</v>
      </c>
      <c r="P230" s="14" t="s">
        <v>36</v>
      </c>
      <c r="Q230" s="15">
        <v>43907</v>
      </c>
    </row>
    <row r="231" spans="1:17" ht="31.5" x14ac:dyDescent="0.25">
      <c r="A231" s="8">
        <v>144</v>
      </c>
      <c r="B231" s="10" t="s">
        <v>486</v>
      </c>
      <c r="C231" s="10" t="s">
        <v>487</v>
      </c>
      <c r="D231" s="8" t="s">
        <v>21</v>
      </c>
      <c r="E231" s="11">
        <v>1</v>
      </c>
      <c r="F231" s="11">
        <v>0.20399999999999999</v>
      </c>
      <c r="G231" s="12">
        <f t="shared" si="37"/>
        <v>2.8431820527823461E-4</v>
      </c>
      <c r="H231" s="8" t="s">
        <v>488</v>
      </c>
      <c r="I231" s="8" t="s">
        <v>23</v>
      </c>
      <c r="J231" s="8" t="s">
        <v>24</v>
      </c>
      <c r="K231" s="12">
        <f t="shared" ref="K231:K233" si="46">L231</f>
        <v>2.8431820527823461E-4</v>
      </c>
      <c r="L231" s="12">
        <f t="shared" ref="L231:L233" si="47">G231</f>
        <v>2.8431820527823461E-4</v>
      </c>
      <c r="M231" s="12">
        <v>0</v>
      </c>
      <c r="N231" s="13" t="s">
        <v>489</v>
      </c>
      <c r="O231" s="14" t="s">
        <v>490</v>
      </c>
      <c r="P231" s="14" t="s">
        <v>36</v>
      </c>
      <c r="Q231" s="15">
        <v>44657</v>
      </c>
    </row>
    <row r="232" spans="1:17" ht="15.75" x14ac:dyDescent="0.25">
      <c r="A232" s="8">
        <v>145</v>
      </c>
      <c r="B232" s="10" t="s">
        <v>19</v>
      </c>
      <c r="C232" s="10" t="s">
        <v>491</v>
      </c>
      <c r="D232" s="8" t="s">
        <v>21</v>
      </c>
      <c r="E232" s="11">
        <v>1</v>
      </c>
      <c r="F232" s="11">
        <v>0.747</v>
      </c>
      <c r="G232" s="12">
        <f t="shared" si="37"/>
        <v>1.0411063693276533E-3</v>
      </c>
      <c r="H232" s="8" t="s">
        <v>492</v>
      </c>
      <c r="I232" s="8" t="s">
        <v>23</v>
      </c>
      <c r="J232" s="8" t="s">
        <v>24</v>
      </c>
      <c r="K232" s="12">
        <f t="shared" si="46"/>
        <v>1.0411063693276533E-3</v>
      </c>
      <c r="L232" s="12">
        <f t="shared" si="47"/>
        <v>1.0411063693276533E-3</v>
      </c>
      <c r="M232" s="12">
        <v>0</v>
      </c>
      <c r="N232" s="13" t="s">
        <v>493</v>
      </c>
      <c r="O232" s="14" t="s">
        <v>23</v>
      </c>
      <c r="P232" s="14" t="s">
        <v>36</v>
      </c>
      <c r="Q232" s="15">
        <v>43907</v>
      </c>
    </row>
    <row r="233" spans="1:17" ht="31.5" x14ac:dyDescent="0.25">
      <c r="A233" s="8">
        <v>146</v>
      </c>
      <c r="B233" s="10" t="s">
        <v>494</v>
      </c>
      <c r="C233" s="10" t="s">
        <v>495</v>
      </c>
      <c r="D233" s="8" t="s">
        <v>21</v>
      </c>
      <c r="E233" s="11">
        <v>1</v>
      </c>
      <c r="F233" s="11">
        <v>6.3E-2</v>
      </c>
      <c r="G233" s="12">
        <f t="shared" si="37"/>
        <v>8.7804151630043037E-5</v>
      </c>
      <c r="H233" s="8" t="s">
        <v>496</v>
      </c>
      <c r="I233" s="8" t="s">
        <v>23</v>
      </c>
      <c r="J233" s="8" t="s">
        <v>24</v>
      </c>
      <c r="K233" s="12">
        <f t="shared" si="46"/>
        <v>8.7804151630043037E-5</v>
      </c>
      <c r="L233" s="12">
        <f t="shared" si="47"/>
        <v>8.7804151630043037E-5</v>
      </c>
      <c r="M233" s="12">
        <v>0</v>
      </c>
      <c r="N233" s="13" t="s">
        <v>497</v>
      </c>
      <c r="O233" s="14" t="s">
        <v>23</v>
      </c>
      <c r="P233" s="14" t="s">
        <v>36</v>
      </c>
      <c r="Q233" s="15">
        <v>43907</v>
      </c>
    </row>
    <row r="234" spans="1:17" ht="47.25" x14ac:dyDescent="0.25">
      <c r="A234" s="8">
        <v>147</v>
      </c>
      <c r="B234" s="10" t="s">
        <v>31</v>
      </c>
      <c r="C234" s="10" t="s">
        <v>498</v>
      </c>
      <c r="D234" s="8" t="s">
        <v>33</v>
      </c>
      <c r="E234" s="11">
        <v>1</v>
      </c>
      <c r="F234" s="11">
        <v>0.34300000000000003</v>
      </c>
      <c r="G234" s="12">
        <f t="shared" si="37"/>
        <v>4.7804482554134547E-4</v>
      </c>
      <c r="H234" s="8" t="s">
        <v>499</v>
      </c>
      <c r="I234" s="8" t="s">
        <v>23</v>
      </c>
      <c r="J234" s="8" t="s">
        <v>24</v>
      </c>
      <c r="K234" s="12">
        <v>0</v>
      </c>
      <c r="L234" s="12">
        <v>0</v>
      </c>
      <c r="M234" s="12">
        <v>0</v>
      </c>
      <c r="N234" s="13" t="s">
        <v>470</v>
      </c>
      <c r="O234" s="14" t="s">
        <v>471</v>
      </c>
      <c r="P234" s="14" t="s">
        <v>36</v>
      </c>
      <c r="Q234" s="15">
        <v>43235</v>
      </c>
    </row>
    <row r="235" spans="1:17" ht="47.25" x14ac:dyDescent="0.25">
      <c r="A235" s="8">
        <v>148</v>
      </c>
      <c r="B235" s="10" t="s">
        <v>31</v>
      </c>
      <c r="C235" s="10" t="s">
        <v>498</v>
      </c>
      <c r="D235" s="8" t="s">
        <v>33</v>
      </c>
      <c r="E235" s="11">
        <v>1</v>
      </c>
      <c r="F235" s="11">
        <v>0.29299999999999998</v>
      </c>
      <c r="G235" s="12">
        <f t="shared" si="37"/>
        <v>4.0835899091432715E-4</v>
      </c>
      <c r="H235" s="8" t="s">
        <v>500</v>
      </c>
      <c r="I235" s="8" t="s">
        <v>23</v>
      </c>
      <c r="J235" s="8" t="s">
        <v>24</v>
      </c>
      <c r="K235" s="12">
        <v>0</v>
      </c>
      <c r="L235" s="12">
        <v>0</v>
      </c>
      <c r="M235" s="12">
        <v>0</v>
      </c>
      <c r="N235" s="13" t="s">
        <v>470</v>
      </c>
      <c r="O235" s="14" t="s">
        <v>471</v>
      </c>
      <c r="P235" s="14" t="s">
        <v>36</v>
      </c>
      <c r="Q235" s="15">
        <v>43235</v>
      </c>
    </row>
    <row r="236" spans="1:17" ht="47.25" x14ac:dyDescent="0.25">
      <c r="A236" s="8">
        <v>149</v>
      </c>
      <c r="B236" s="10" t="s">
        <v>31</v>
      </c>
      <c r="C236" s="10" t="s">
        <v>498</v>
      </c>
      <c r="D236" s="8" t="s">
        <v>33</v>
      </c>
      <c r="E236" s="11">
        <v>1</v>
      </c>
      <c r="F236" s="11">
        <v>0.36699999999999999</v>
      </c>
      <c r="G236" s="12">
        <f t="shared" si="37"/>
        <v>5.1149402616231421E-4</v>
      </c>
      <c r="H236" s="8" t="s">
        <v>501</v>
      </c>
      <c r="I236" s="8" t="s">
        <v>23</v>
      </c>
      <c r="J236" s="8" t="s">
        <v>24</v>
      </c>
      <c r="K236" s="12">
        <v>0</v>
      </c>
      <c r="L236" s="12">
        <v>0</v>
      </c>
      <c r="M236" s="12">
        <v>0</v>
      </c>
      <c r="N236" s="13" t="s">
        <v>470</v>
      </c>
      <c r="O236" s="14" t="s">
        <v>471</v>
      </c>
      <c r="P236" s="14" t="s">
        <v>36</v>
      </c>
      <c r="Q236" s="15">
        <v>43235</v>
      </c>
    </row>
    <row r="237" spans="1:17" ht="47.25" x14ac:dyDescent="0.25">
      <c r="A237" s="8">
        <v>150</v>
      </c>
      <c r="B237" s="10" t="s">
        <v>31</v>
      </c>
      <c r="C237" s="10" t="s">
        <v>498</v>
      </c>
      <c r="D237" s="8" t="s">
        <v>33</v>
      </c>
      <c r="E237" s="11">
        <v>1</v>
      </c>
      <c r="F237" s="11">
        <v>0.31900000000000001</v>
      </c>
      <c r="G237" s="12">
        <f t="shared" si="37"/>
        <v>4.4459562492037667E-4</v>
      </c>
      <c r="H237" s="8" t="s">
        <v>502</v>
      </c>
      <c r="I237" s="8" t="s">
        <v>23</v>
      </c>
      <c r="J237" s="8" t="s">
        <v>24</v>
      </c>
      <c r="K237" s="12">
        <v>0</v>
      </c>
      <c r="L237" s="12">
        <v>0</v>
      </c>
      <c r="M237" s="12">
        <v>0</v>
      </c>
      <c r="N237" s="13" t="s">
        <v>470</v>
      </c>
      <c r="O237" s="14" t="s">
        <v>471</v>
      </c>
      <c r="P237" s="14" t="s">
        <v>36</v>
      </c>
      <c r="Q237" s="15">
        <v>43235</v>
      </c>
    </row>
    <row r="238" spans="1:17" ht="47.25" x14ac:dyDescent="0.25">
      <c r="A238" s="8">
        <v>151</v>
      </c>
      <c r="B238" s="10" t="s">
        <v>31</v>
      </c>
      <c r="C238" s="10" t="s">
        <v>498</v>
      </c>
      <c r="D238" s="8" t="s">
        <v>33</v>
      </c>
      <c r="E238" s="11">
        <v>1</v>
      </c>
      <c r="F238" s="11">
        <v>0.41299999999999998</v>
      </c>
      <c r="G238" s="12">
        <f t="shared" si="37"/>
        <v>5.7560499401917097E-4</v>
      </c>
      <c r="H238" s="8" t="s">
        <v>503</v>
      </c>
      <c r="I238" s="8" t="s">
        <v>23</v>
      </c>
      <c r="J238" s="8" t="s">
        <v>24</v>
      </c>
      <c r="K238" s="12">
        <v>0</v>
      </c>
      <c r="L238" s="12">
        <v>0</v>
      </c>
      <c r="M238" s="12">
        <v>0</v>
      </c>
      <c r="N238" s="13" t="s">
        <v>470</v>
      </c>
      <c r="O238" s="14" t="s">
        <v>471</v>
      </c>
      <c r="P238" s="14" t="s">
        <v>36</v>
      </c>
      <c r="Q238" s="15">
        <v>43235</v>
      </c>
    </row>
    <row r="239" spans="1:17" ht="47.25" x14ac:dyDescent="0.25">
      <c r="A239" s="8">
        <v>152</v>
      </c>
      <c r="B239" s="10" t="s">
        <v>31</v>
      </c>
      <c r="C239" s="10" t="s">
        <v>498</v>
      </c>
      <c r="D239" s="8" t="s">
        <v>33</v>
      </c>
      <c r="E239" s="11">
        <v>1</v>
      </c>
      <c r="F239" s="11">
        <v>0.35699999999999998</v>
      </c>
      <c r="G239" s="12">
        <f t="shared" si="37"/>
        <v>4.9755685923691059E-4</v>
      </c>
      <c r="H239" s="8" t="s">
        <v>504</v>
      </c>
      <c r="I239" s="8" t="s">
        <v>23</v>
      </c>
      <c r="J239" s="8" t="s">
        <v>24</v>
      </c>
      <c r="K239" s="12">
        <v>0</v>
      </c>
      <c r="L239" s="12">
        <v>0</v>
      </c>
      <c r="M239" s="12">
        <v>0</v>
      </c>
      <c r="N239" s="13" t="s">
        <v>470</v>
      </c>
      <c r="O239" s="14" t="s">
        <v>471</v>
      </c>
      <c r="P239" s="14" t="s">
        <v>36</v>
      </c>
      <c r="Q239" s="15">
        <v>43235</v>
      </c>
    </row>
    <row r="240" spans="1:17" ht="31.5" x14ac:dyDescent="0.25">
      <c r="A240" s="8">
        <v>153</v>
      </c>
      <c r="B240" s="10" t="s">
        <v>505</v>
      </c>
      <c r="C240" s="10" t="s">
        <v>506</v>
      </c>
      <c r="D240" s="8" t="s">
        <v>21</v>
      </c>
      <c r="E240" s="11">
        <v>1</v>
      </c>
      <c r="F240" s="11">
        <v>0.38200000000000001</v>
      </c>
      <c r="G240" s="12">
        <f t="shared" si="37"/>
        <v>5.3239977655041969E-4</v>
      </c>
      <c r="H240" s="8" t="s">
        <v>507</v>
      </c>
      <c r="I240" s="8" t="s">
        <v>23</v>
      </c>
      <c r="J240" s="8" t="s">
        <v>24</v>
      </c>
      <c r="K240" s="12">
        <f>L240</f>
        <v>5.3239977655041969E-4</v>
      </c>
      <c r="L240" s="12">
        <f>G240</f>
        <v>5.3239977655041969E-4</v>
      </c>
      <c r="M240" s="12">
        <v>0</v>
      </c>
      <c r="N240" s="13" t="s">
        <v>508</v>
      </c>
      <c r="O240" s="14" t="s">
        <v>23</v>
      </c>
      <c r="P240" s="14" t="s">
        <v>36</v>
      </c>
      <c r="Q240" s="15">
        <v>43907</v>
      </c>
    </row>
    <row r="241" spans="1:17" ht="31.5" x14ac:dyDescent="0.25">
      <c r="A241" s="8">
        <v>154</v>
      </c>
      <c r="B241" s="10" t="s">
        <v>31</v>
      </c>
      <c r="C241" s="10" t="s">
        <v>509</v>
      </c>
      <c r="D241" s="8" t="s">
        <v>33</v>
      </c>
      <c r="E241" s="11">
        <v>1</v>
      </c>
      <c r="F241" s="11">
        <v>0.21299999999999999</v>
      </c>
      <c r="G241" s="12">
        <f t="shared" si="37"/>
        <v>2.9686165551109792E-4</v>
      </c>
      <c r="H241" s="8" t="s">
        <v>510</v>
      </c>
      <c r="I241" s="8" t="s">
        <v>23</v>
      </c>
      <c r="J241" s="8" t="s">
        <v>24</v>
      </c>
      <c r="K241" s="12">
        <v>0</v>
      </c>
      <c r="L241" s="12">
        <v>0</v>
      </c>
      <c r="M241" s="12">
        <v>0</v>
      </c>
      <c r="N241" s="13" t="s">
        <v>511</v>
      </c>
      <c r="O241" s="14" t="s">
        <v>23</v>
      </c>
      <c r="P241" s="14" t="s">
        <v>36</v>
      </c>
      <c r="Q241" s="15">
        <v>43907</v>
      </c>
    </row>
    <row r="242" spans="1:17" ht="31.5" x14ac:dyDescent="0.25">
      <c r="A242" s="8">
        <v>155</v>
      </c>
      <c r="B242" s="10" t="s">
        <v>31</v>
      </c>
      <c r="C242" s="18" t="s">
        <v>512</v>
      </c>
      <c r="D242" s="8" t="s">
        <v>33</v>
      </c>
      <c r="E242" s="11">
        <v>1</v>
      </c>
      <c r="F242" s="11">
        <v>3.0000000000000001E-3</v>
      </c>
      <c r="G242" s="17">
        <f t="shared" si="37"/>
        <v>4.181150077621097E-6</v>
      </c>
      <c r="H242" s="8" t="s">
        <v>513</v>
      </c>
      <c r="I242" s="8" t="s">
        <v>23</v>
      </c>
      <c r="J242" s="8" t="s">
        <v>24</v>
      </c>
      <c r="K242" s="12">
        <v>0</v>
      </c>
      <c r="L242" s="12">
        <v>0</v>
      </c>
      <c r="M242" s="12">
        <v>0</v>
      </c>
      <c r="N242" s="13" t="s">
        <v>514</v>
      </c>
      <c r="O242" s="14" t="s">
        <v>23</v>
      </c>
      <c r="P242" s="14" t="s">
        <v>36</v>
      </c>
      <c r="Q242" s="15">
        <v>43907</v>
      </c>
    </row>
    <row r="243" spans="1:17" ht="31.5" x14ac:dyDescent="0.25">
      <c r="A243" s="8">
        <v>156</v>
      </c>
      <c r="B243" s="10" t="s">
        <v>19</v>
      </c>
      <c r="C243" s="10" t="s">
        <v>198</v>
      </c>
      <c r="D243" s="8" t="s">
        <v>21</v>
      </c>
      <c r="E243" s="11">
        <v>1</v>
      </c>
      <c r="F243" s="11">
        <v>0.64800000000000002</v>
      </c>
      <c r="G243" s="12">
        <f t="shared" si="37"/>
        <v>9.0312841676615707E-4</v>
      </c>
      <c r="H243" s="8" t="s">
        <v>199</v>
      </c>
      <c r="I243" s="8" t="s">
        <v>23</v>
      </c>
      <c r="J243" s="8" t="s">
        <v>24</v>
      </c>
      <c r="K243" s="12">
        <f>L243</f>
        <v>9.0312841676615707E-4</v>
      </c>
      <c r="L243" s="12">
        <f>G243</f>
        <v>9.0312841676615707E-4</v>
      </c>
      <c r="M243" s="12">
        <v>0</v>
      </c>
      <c r="N243" s="13" t="s">
        <v>200</v>
      </c>
      <c r="O243" s="14" t="s">
        <v>23</v>
      </c>
      <c r="P243" s="14" t="s">
        <v>36</v>
      </c>
      <c r="Q243" s="15">
        <v>43907</v>
      </c>
    </row>
    <row r="244" spans="1:17" ht="31.5" x14ac:dyDescent="0.25">
      <c r="A244" s="8">
        <v>157</v>
      </c>
      <c r="B244" s="10" t="s">
        <v>31</v>
      </c>
      <c r="C244" s="10" t="s">
        <v>515</v>
      </c>
      <c r="D244" s="8" t="s">
        <v>33</v>
      </c>
      <c r="E244" s="11">
        <v>1</v>
      </c>
      <c r="F244" s="11">
        <v>0.74399999999999999</v>
      </c>
      <c r="G244" s="12">
        <f t="shared" si="37"/>
        <v>1.0369252192500321E-3</v>
      </c>
      <c r="H244" s="8" t="s">
        <v>516</v>
      </c>
      <c r="I244" s="8" t="s">
        <v>23</v>
      </c>
      <c r="J244" s="8" t="s">
        <v>24</v>
      </c>
      <c r="K244" s="12">
        <v>0</v>
      </c>
      <c r="L244" s="12">
        <v>0</v>
      </c>
      <c r="M244" s="12">
        <v>0</v>
      </c>
      <c r="N244" s="13" t="s">
        <v>517</v>
      </c>
      <c r="O244" s="14" t="s">
        <v>23</v>
      </c>
      <c r="P244" s="14" t="s">
        <v>36</v>
      </c>
      <c r="Q244" s="15">
        <v>43907</v>
      </c>
    </row>
    <row r="245" spans="1:17" ht="31.5" x14ac:dyDescent="0.25">
      <c r="A245" s="8">
        <v>158</v>
      </c>
      <c r="B245" s="10" t="s">
        <v>31</v>
      </c>
      <c r="C245" s="10" t="s">
        <v>515</v>
      </c>
      <c r="D245" s="8" t="s">
        <v>33</v>
      </c>
      <c r="E245" s="11">
        <v>1</v>
      </c>
      <c r="F245" s="11">
        <v>0.68300000000000005</v>
      </c>
      <c r="G245" s="12">
        <f t="shared" si="37"/>
        <v>9.519085010050699E-4</v>
      </c>
      <c r="H245" s="8" t="s">
        <v>518</v>
      </c>
      <c r="I245" s="8" t="s">
        <v>23</v>
      </c>
      <c r="J245" s="8" t="s">
        <v>24</v>
      </c>
      <c r="K245" s="12">
        <v>0</v>
      </c>
      <c r="L245" s="12">
        <v>0</v>
      </c>
      <c r="M245" s="12">
        <v>0</v>
      </c>
      <c r="N245" s="13" t="s">
        <v>517</v>
      </c>
      <c r="O245" s="14" t="s">
        <v>23</v>
      </c>
      <c r="P245" s="14" t="s">
        <v>36</v>
      </c>
      <c r="Q245" s="15">
        <v>43907</v>
      </c>
    </row>
    <row r="246" spans="1:17" ht="31.5" x14ac:dyDescent="0.25">
      <c r="A246" s="8">
        <v>159</v>
      </c>
      <c r="B246" s="10" t="s">
        <v>519</v>
      </c>
      <c r="C246" s="10" t="s">
        <v>520</v>
      </c>
      <c r="D246" s="8" t="s">
        <v>21</v>
      </c>
      <c r="E246" s="11">
        <v>1</v>
      </c>
      <c r="F246" s="11">
        <v>1.734</v>
      </c>
      <c r="G246" s="12">
        <f t="shared" si="37"/>
        <v>2.4167047448649943E-3</v>
      </c>
      <c r="H246" s="8" t="s">
        <v>521</v>
      </c>
      <c r="I246" s="8" t="s">
        <v>23</v>
      </c>
      <c r="J246" s="8" t="s">
        <v>24</v>
      </c>
      <c r="K246" s="12">
        <f t="shared" ref="K246:K248" si="48">L246</f>
        <v>2.4167047448649943E-3</v>
      </c>
      <c r="L246" s="12">
        <f t="shared" ref="L246:L248" si="49">G246</f>
        <v>2.4167047448649943E-3</v>
      </c>
      <c r="M246" s="12">
        <v>0</v>
      </c>
      <c r="N246" s="13" t="s">
        <v>522</v>
      </c>
      <c r="O246" s="14" t="s">
        <v>23</v>
      </c>
      <c r="P246" s="14" t="s">
        <v>36</v>
      </c>
      <c r="Q246" s="15">
        <v>43907</v>
      </c>
    </row>
    <row r="247" spans="1:17" ht="31.5" x14ac:dyDescent="0.25">
      <c r="A247" s="8">
        <v>160</v>
      </c>
      <c r="B247" s="10" t="s">
        <v>467</v>
      </c>
      <c r="C247" s="10" t="s">
        <v>468</v>
      </c>
      <c r="D247" s="8" t="s">
        <v>21</v>
      </c>
      <c r="E247" s="11">
        <v>1</v>
      </c>
      <c r="F247" s="11">
        <v>4.9320000000000004</v>
      </c>
      <c r="G247" s="12">
        <f t="shared" si="37"/>
        <v>6.8738107276090843E-3</v>
      </c>
      <c r="H247" s="8" t="s">
        <v>523</v>
      </c>
      <c r="I247" s="8" t="s">
        <v>23</v>
      </c>
      <c r="J247" s="8" t="s">
        <v>24</v>
      </c>
      <c r="K247" s="12">
        <f t="shared" si="48"/>
        <v>6.8738107276090843E-3</v>
      </c>
      <c r="L247" s="12">
        <f t="shared" si="49"/>
        <v>6.8738107276090843E-3</v>
      </c>
      <c r="M247" s="12">
        <v>0</v>
      </c>
      <c r="N247" s="13" t="s">
        <v>470</v>
      </c>
      <c r="O247" s="14" t="s">
        <v>471</v>
      </c>
      <c r="P247" s="14" t="s">
        <v>36</v>
      </c>
      <c r="Q247" s="15">
        <v>43235</v>
      </c>
    </row>
    <row r="248" spans="1:17" ht="15.75" x14ac:dyDescent="0.25">
      <c r="A248" s="8">
        <v>161</v>
      </c>
      <c r="B248" s="10" t="s">
        <v>524</v>
      </c>
      <c r="C248" s="10" t="s">
        <v>525</v>
      </c>
      <c r="D248" s="8" t="s">
        <v>21</v>
      </c>
      <c r="E248" s="11">
        <v>1</v>
      </c>
      <c r="F248" s="11">
        <v>0.29199999999999998</v>
      </c>
      <c r="G248" s="12">
        <f t="shared" si="37"/>
        <v>4.0696527422178679E-4</v>
      </c>
      <c r="H248" s="8" t="s">
        <v>526</v>
      </c>
      <c r="I248" s="8" t="s">
        <v>23</v>
      </c>
      <c r="J248" s="8" t="s">
        <v>24</v>
      </c>
      <c r="K248" s="12">
        <f t="shared" si="48"/>
        <v>4.0696527422178679E-4</v>
      </c>
      <c r="L248" s="12">
        <f t="shared" si="49"/>
        <v>4.0696527422178679E-4</v>
      </c>
      <c r="M248" s="12">
        <v>0</v>
      </c>
      <c r="N248" s="13" t="s">
        <v>527</v>
      </c>
      <c r="O248" s="14" t="s">
        <v>132</v>
      </c>
      <c r="P248" s="14" t="s">
        <v>36</v>
      </c>
      <c r="Q248" s="15">
        <v>43950</v>
      </c>
    </row>
    <row r="249" spans="1:17" ht="31.5" x14ac:dyDescent="0.25">
      <c r="A249" s="8">
        <v>162</v>
      </c>
      <c r="B249" s="10" t="s">
        <v>31</v>
      </c>
      <c r="C249" s="10" t="s">
        <v>528</v>
      </c>
      <c r="D249" s="8" t="s">
        <v>33</v>
      </c>
      <c r="E249" s="11">
        <v>1</v>
      </c>
      <c r="F249" s="11">
        <v>0.22700000000000001</v>
      </c>
      <c r="G249" s="12">
        <f t="shared" si="37"/>
        <v>3.1637368920666304E-4</v>
      </c>
      <c r="H249" s="8" t="s">
        <v>529</v>
      </c>
      <c r="I249" s="8" t="s">
        <v>23</v>
      </c>
      <c r="J249" s="8" t="s">
        <v>24</v>
      </c>
      <c r="K249" s="12">
        <v>0</v>
      </c>
      <c r="L249" s="12">
        <v>0</v>
      </c>
      <c r="M249" s="12">
        <v>0</v>
      </c>
      <c r="N249" s="13" t="s">
        <v>530</v>
      </c>
      <c r="O249" s="14" t="s">
        <v>531</v>
      </c>
      <c r="P249" s="14" t="s">
        <v>36</v>
      </c>
      <c r="Q249" s="15">
        <v>43123</v>
      </c>
    </row>
    <row r="250" spans="1:17" ht="31.5" x14ac:dyDescent="0.25">
      <c r="A250" s="8">
        <v>163</v>
      </c>
      <c r="B250" s="10" t="s">
        <v>31</v>
      </c>
      <c r="C250" s="10" t="s">
        <v>528</v>
      </c>
      <c r="D250" s="8" t="s">
        <v>33</v>
      </c>
      <c r="E250" s="11">
        <v>1</v>
      </c>
      <c r="F250" s="11">
        <v>0.23499999999999999</v>
      </c>
      <c r="G250" s="12">
        <f t="shared" si="37"/>
        <v>3.2752342274698594E-4</v>
      </c>
      <c r="H250" s="8" t="s">
        <v>532</v>
      </c>
      <c r="I250" s="8" t="s">
        <v>23</v>
      </c>
      <c r="J250" s="8" t="s">
        <v>24</v>
      </c>
      <c r="K250" s="12">
        <v>0</v>
      </c>
      <c r="L250" s="12">
        <v>0</v>
      </c>
      <c r="M250" s="12">
        <v>0</v>
      </c>
      <c r="N250" s="13" t="s">
        <v>530</v>
      </c>
      <c r="O250" s="14" t="s">
        <v>531</v>
      </c>
      <c r="P250" s="14" t="s">
        <v>36</v>
      </c>
      <c r="Q250" s="15">
        <v>43123</v>
      </c>
    </row>
    <row r="251" spans="1:17" ht="31.5" x14ac:dyDescent="0.25">
      <c r="A251" s="8">
        <v>164</v>
      </c>
      <c r="B251" s="10" t="s">
        <v>533</v>
      </c>
      <c r="C251" s="10" t="s">
        <v>534</v>
      </c>
      <c r="D251" s="8" t="s">
        <v>21</v>
      </c>
      <c r="E251" s="11">
        <v>1</v>
      </c>
      <c r="F251" s="11">
        <v>0.23699999999999999</v>
      </c>
      <c r="G251" s="12">
        <f t="shared" si="37"/>
        <v>3.3031085613206666E-4</v>
      </c>
      <c r="H251" s="8" t="s">
        <v>535</v>
      </c>
      <c r="I251" s="8" t="s">
        <v>23</v>
      </c>
      <c r="J251" s="8" t="s">
        <v>24</v>
      </c>
      <c r="K251" s="12">
        <f t="shared" ref="K251:K259" si="50">L251</f>
        <v>3.3031085613206666E-4</v>
      </c>
      <c r="L251" s="12">
        <f t="shared" ref="L251:L259" si="51">G251</f>
        <v>3.3031085613206666E-4</v>
      </c>
      <c r="M251" s="12">
        <v>0</v>
      </c>
      <c r="N251" s="13" t="s">
        <v>536</v>
      </c>
      <c r="O251" s="14" t="s">
        <v>23</v>
      </c>
      <c r="P251" s="14" t="s">
        <v>36</v>
      </c>
      <c r="Q251" s="15">
        <v>43907</v>
      </c>
    </row>
    <row r="252" spans="1:17" ht="31.5" x14ac:dyDescent="0.25">
      <c r="A252" s="8">
        <v>165</v>
      </c>
      <c r="B252" s="10" t="s">
        <v>533</v>
      </c>
      <c r="C252" s="10" t="s">
        <v>534</v>
      </c>
      <c r="D252" s="8" t="s">
        <v>21</v>
      </c>
      <c r="E252" s="11">
        <v>1</v>
      </c>
      <c r="F252" s="11">
        <v>0.23300000000000001</v>
      </c>
      <c r="G252" s="12">
        <f t="shared" si="37"/>
        <v>3.2473598936190521E-4</v>
      </c>
      <c r="H252" s="8" t="s">
        <v>537</v>
      </c>
      <c r="I252" s="8" t="s">
        <v>23</v>
      </c>
      <c r="J252" s="8" t="s">
        <v>24</v>
      </c>
      <c r="K252" s="12">
        <f t="shared" si="50"/>
        <v>3.2473598936190521E-4</v>
      </c>
      <c r="L252" s="12">
        <f t="shared" si="51"/>
        <v>3.2473598936190521E-4</v>
      </c>
      <c r="M252" s="12">
        <v>0</v>
      </c>
      <c r="N252" s="13" t="s">
        <v>536</v>
      </c>
      <c r="O252" s="14" t="s">
        <v>23</v>
      </c>
      <c r="P252" s="14" t="s">
        <v>36</v>
      </c>
      <c r="Q252" s="15">
        <v>43907</v>
      </c>
    </row>
    <row r="253" spans="1:17" ht="15.75" x14ac:dyDescent="0.25">
      <c r="A253" s="8">
        <v>166</v>
      </c>
      <c r="B253" s="10" t="s">
        <v>538</v>
      </c>
      <c r="C253" s="10" t="s">
        <v>539</v>
      </c>
      <c r="D253" s="8" t="s">
        <v>21</v>
      </c>
      <c r="E253" s="11">
        <v>1</v>
      </c>
      <c r="F253" s="11">
        <v>0.32100000000000001</v>
      </c>
      <c r="G253" s="12">
        <f t="shared" si="37"/>
        <v>4.473830583054574E-4</v>
      </c>
      <c r="H253" s="8" t="s">
        <v>540</v>
      </c>
      <c r="I253" s="8" t="s">
        <v>23</v>
      </c>
      <c r="J253" s="8" t="s">
        <v>24</v>
      </c>
      <c r="K253" s="12">
        <f t="shared" si="50"/>
        <v>4.473830583054574E-4</v>
      </c>
      <c r="L253" s="12">
        <f t="shared" si="51"/>
        <v>4.473830583054574E-4</v>
      </c>
      <c r="M253" s="12">
        <v>0</v>
      </c>
      <c r="N253" s="13" t="s">
        <v>541</v>
      </c>
      <c r="O253" s="14" t="s">
        <v>23</v>
      </c>
      <c r="P253" s="14" t="s">
        <v>36</v>
      </c>
      <c r="Q253" s="15">
        <v>43907</v>
      </c>
    </row>
    <row r="254" spans="1:17" ht="15.75" x14ac:dyDescent="0.25">
      <c r="A254" s="8">
        <v>167</v>
      </c>
      <c r="B254" s="10" t="s">
        <v>538</v>
      </c>
      <c r="C254" s="10" t="s">
        <v>539</v>
      </c>
      <c r="D254" s="8" t="s">
        <v>21</v>
      </c>
      <c r="E254" s="11">
        <v>1</v>
      </c>
      <c r="F254" s="11">
        <v>0.69899999999999995</v>
      </c>
      <c r="G254" s="12">
        <f t="shared" si="37"/>
        <v>9.7420796808571559E-4</v>
      </c>
      <c r="H254" s="8" t="s">
        <v>542</v>
      </c>
      <c r="I254" s="8" t="s">
        <v>23</v>
      </c>
      <c r="J254" s="8" t="s">
        <v>24</v>
      </c>
      <c r="K254" s="12">
        <f t="shared" si="50"/>
        <v>9.7420796808571559E-4</v>
      </c>
      <c r="L254" s="12">
        <f t="shared" si="51"/>
        <v>9.7420796808571559E-4</v>
      </c>
      <c r="M254" s="12">
        <v>0</v>
      </c>
      <c r="N254" s="13" t="s">
        <v>541</v>
      </c>
      <c r="O254" s="14" t="s">
        <v>23</v>
      </c>
      <c r="P254" s="14" t="s">
        <v>36</v>
      </c>
      <c r="Q254" s="15">
        <v>43907</v>
      </c>
    </row>
    <row r="255" spans="1:17" ht="15.75" x14ac:dyDescent="0.25">
      <c r="A255" s="8">
        <v>168</v>
      </c>
      <c r="B255" s="10" t="s">
        <v>543</v>
      </c>
      <c r="C255" s="10" t="s">
        <v>544</v>
      </c>
      <c r="D255" s="8" t="s">
        <v>21</v>
      </c>
      <c r="E255" s="11">
        <v>1</v>
      </c>
      <c r="F255" s="11">
        <v>0.65900000000000003</v>
      </c>
      <c r="G255" s="12">
        <f t="shared" si="37"/>
        <v>9.1845930038410111E-4</v>
      </c>
      <c r="H255" s="8" t="s">
        <v>545</v>
      </c>
      <c r="I255" s="8" t="s">
        <v>23</v>
      </c>
      <c r="J255" s="8" t="s">
        <v>24</v>
      </c>
      <c r="K255" s="12">
        <f t="shared" si="50"/>
        <v>9.1845930038410111E-4</v>
      </c>
      <c r="L255" s="12">
        <f t="shared" si="51"/>
        <v>9.1845930038410111E-4</v>
      </c>
      <c r="M255" s="12">
        <v>0</v>
      </c>
      <c r="N255" s="13" t="s">
        <v>546</v>
      </c>
      <c r="O255" s="14" t="s">
        <v>23</v>
      </c>
      <c r="P255" s="14" t="s">
        <v>36</v>
      </c>
      <c r="Q255" s="15">
        <v>43907</v>
      </c>
    </row>
    <row r="256" spans="1:17" ht="15.75" x14ac:dyDescent="0.25">
      <c r="A256" s="8">
        <v>169</v>
      </c>
      <c r="B256" s="10" t="s">
        <v>547</v>
      </c>
      <c r="C256" s="10" t="s">
        <v>548</v>
      </c>
      <c r="D256" s="8" t="s">
        <v>21</v>
      </c>
      <c r="E256" s="11">
        <v>1</v>
      </c>
      <c r="F256" s="11">
        <v>0.46700000000000003</v>
      </c>
      <c r="G256" s="12">
        <f t="shared" si="37"/>
        <v>6.5086569541635084E-4</v>
      </c>
      <c r="H256" s="8" t="s">
        <v>549</v>
      </c>
      <c r="I256" s="8" t="s">
        <v>23</v>
      </c>
      <c r="J256" s="8" t="s">
        <v>24</v>
      </c>
      <c r="K256" s="12">
        <f t="shared" si="50"/>
        <v>6.5086569541635084E-4</v>
      </c>
      <c r="L256" s="12">
        <f t="shared" si="51"/>
        <v>6.5086569541635084E-4</v>
      </c>
      <c r="M256" s="12">
        <v>0</v>
      </c>
      <c r="N256" s="13" t="s">
        <v>550</v>
      </c>
      <c r="O256" s="14" t="s">
        <v>23</v>
      </c>
      <c r="P256" s="14" t="s">
        <v>36</v>
      </c>
      <c r="Q256" s="15">
        <v>43907</v>
      </c>
    </row>
    <row r="257" spans="1:17" ht="31.5" x14ac:dyDescent="0.25">
      <c r="A257" s="8">
        <v>170</v>
      </c>
      <c r="B257" s="10" t="s">
        <v>551</v>
      </c>
      <c r="C257" s="10" t="s">
        <v>552</v>
      </c>
      <c r="D257" s="8" t="s">
        <v>21</v>
      </c>
      <c r="E257" s="11">
        <v>1</v>
      </c>
      <c r="F257" s="11">
        <v>0.32300000000000001</v>
      </c>
      <c r="G257" s="12">
        <f t="shared" si="37"/>
        <v>4.5017049169053817E-4</v>
      </c>
      <c r="H257" s="8" t="s">
        <v>553</v>
      </c>
      <c r="I257" s="8" t="s">
        <v>23</v>
      </c>
      <c r="J257" s="8" t="s">
        <v>24</v>
      </c>
      <c r="K257" s="12">
        <f t="shared" si="50"/>
        <v>4.5017049169053817E-4</v>
      </c>
      <c r="L257" s="12">
        <f t="shared" si="51"/>
        <v>4.5017049169053817E-4</v>
      </c>
      <c r="M257" s="12">
        <v>0</v>
      </c>
      <c r="N257" s="13" t="s">
        <v>554</v>
      </c>
      <c r="O257" s="14" t="s">
        <v>362</v>
      </c>
      <c r="P257" s="14" t="s">
        <v>36</v>
      </c>
      <c r="Q257" s="15">
        <v>43935</v>
      </c>
    </row>
    <row r="258" spans="1:17" ht="31.5" x14ac:dyDescent="0.25">
      <c r="A258" s="8">
        <v>171</v>
      </c>
      <c r="B258" s="10" t="s">
        <v>551</v>
      </c>
      <c r="C258" s="10" t="s">
        <v>552</v>
      </c>
      <c r="D258" s="8" t="s">
        <v>21</v>
      </c>
      <c r="E258" s="11">
        <v>1</v>
      </c>
      <c r="F258" s="11">
        <v>4.7E-2</v>
      </c>
      <c r="G258" s="12">
        <f t="shared" si="37"/>
        <v>6.550468454939719E-5</v>
      </c>
      <c r="H258" s="8" t="s">
        <v>555</v>
      </c>
      <c r="I258" s="8" t="s">
        <v>23</v>
      </c>
      <c r="J258" s="8" t="s">
        <v>24</v>
      </c>
      <c r="K258" s="12">
        <f t="shared" si="50"/>
        <v>6.550468454939719E-5</v>
      </c>
      <c r="L258" s="12">
        <f t="shared" si="51"/>
        <v>6.550468454939719E-5</v>
      </c>
      <c r="M258" s="12">
        <v>0</v>
      </c>
      <c r="N258" s="13" t="s">
        <v>554</v>
      </c>
      <c r="O258" s="14" t="s">
        <v>362</v>
      </c>
      <c r="P258" s="14" t="s">
        <v>36</v>
      </c>
      <c r="Q258" s="15">
        <v>43935</v>
      </c>
    </row>
    <row r="259" spans="1:17" ht="31.5" x14ac:dyDescent="0.25">
      <c r="A259" s="8">
        <v>172</v>
      </c>
      <c r="B259" s="10" t="s">
        <v>556</v>
      </c>
      <c r="C259" s="10" t="s">
        <v>557</v>
      </c>
      <c r="D259" s="8" t="s">
        <v>21</v>
      </c>
      <c r="E259" s="11">
        <v>1</v>
      </c>
      <c r="F259" s="11">
        <v>3.0619999999999998</v>
      </c>
      <c r="G259" s="12">
        <f t="shared" si="37"/>
        <v>4.2675605125585998E-3</v>
      </c>
      <c r="H259" s="8" t="s">
        <v>558</v>
      </c>
      <c r="I259" s="8" t="s">
        <v>23</v>
      </c>
      <c r="J259" s="8" t="s">
        <v>24</v>
      </c>
      <c r="K259" s="12">
        <f t="shared" si="50"/>
        <v>4.2675605125585998E-3</v>
      </c>
      <c r="L259" s="12">
        <f t="shared" si="51"/>
        <v>4.2675605125585998E-3</v>
      </c>
      <c r="M259" s="12">
        <v>0</v>
      </c>
      <c r="N259" s="13" t="s">
        <v>559</v>
      </c>
      <c r="O259" s="14" t="s">
        <v>23</v>
      </c>
      <c r="P259" s="14" t="s">
        <v>36</v>
      </c>
      <c r="Q259" s="15">
        <v>43907</v>
      </c>
    </row>
    <row r="260" spans="1:17" ht="31.5" x14ac:dyDescent="0.25">
      <c r="A260" s="8">
        <v>173</v>
      </c>
      <c r="B260" s="10" t="s">
        <v>31</v>
      </c>
      <c r="C260" s="10" t="s">
        <v>560</v>
      </c>
      <c r="D260" s="8" t="s">
        <v>33</v>
      </c>
      <c r="E260" s="11">
        <v>1</v>
      </c>
      <c r="F260" s="11">
        <v>0.58399999999999996</v>
      </c>
      <c r="G260" s="12">
        <f t="shared" si="37"/>
        <v>8.1393054844357358E-4</v>
      </c>
      <c r="H260" s="8" t="s">
        <v>561</v>
      </c>
      <c r="I260" s="8" t="s">
        <v>23</v>
      </c>
      <c r="J260" s="8" t="s">
        <v>24</v>
      </c>
      <c r="K260" s="12">
        <v>0</v>
      </c>
      <c r="L260" s="12">
        <v>0</v>
      </c>
      <c r="M260" s="12">
        <v>0</v>
      </c>
      <c r="N260" s="13" t="s">
        <v>562</v>
      </c>
      <c r="O260" s="14" t="s">
        <v>23</v>
      </c>
      <c r="P260" s="14" t="s">
        <v>36</v>
      </c>
      <c r="Q260" s="15">
        <v>43907</v>
      </c>
    </row>
    <row r="261" spans="1:17" ht="31.5" x14ac:dyDescent="0.25">
      <c r="A261" s="8">
        <v>174</v>
      </c>
      <c r="B261" s="10" t="s">
        <v>31</v>
      </c>
      <c r="C261" s="10" t="s">
        <v>560</v>
      </c>
      <c r="D261" s="8" t="s">
        <v>33</v>
      </c>
      <c r="E261" s="11">
        <v>1</v>
      </c>
      <c r="F261" s="11">
        <v>0.51900000000000002</v>
      </c>
      <c r="G261" s="12">
        <f t="shared" si="37"/>
        <v>7.2333896342844988E-4</v>
      </c>
      <c r="H261" s="8" t="s">
        <v>563</v>
      </c>
      <c r="I261" s="8" t="s">
        <v>23</v>
      </c>
      <c r="J261" s="8" t="s">
        <v>24</v>
      </c>
      <c r="K261" s="12">
        <v>0</v>
      </c>
      <c r="L261" s="12">
        <v>0</v>
      </c>
      <c r="M261" s="12">
        <v>0</v>
      </c>
      <c r="N261" s="13" t="s">
        <v>562</v>
      </c>
      <c r="O261" s="14" t="s">
        <v>23</v>
      </c>
      <c r="P261" s="14" t="s">
        <v>36</v>
      </c>
      <c r="Q261" s="15">
        <v>43907</v>
      </c>
    </row>
    <row r="262" spans="1:17" ht="31.5" x14ac:dyDescent="0.25">
      <c r="A262" s="8">
        <v>175</v>
      </c>
      <c r="B262" s="10" t="s">
        <v>31</v>
      </c>
      <c r="C262" s="10" t="s">
        <v>560</v>
      </c>
      <c r="D262" s="8" t="s">
        <v>33</v>
      </c>
      <c r="E262" s="11">
        <v>1</v>
      </c>
      <c r="F262" s="11">
        <v>0.73199999999999998</v>
      </c>
      <c r="G262" s="12">
        <f t="shared" si="37"/>
        <v>1.0202006189395478E-3</v>
      </c>
      <c r="H262" s="8" t="s">
        <v>564</v>
      </c>
      <c r="I262" s="8" t="s">
        <v>23</v>
      </c>
      <c r="J262" s="8" t="s">
        <v>24</v>
      </c>
      <c r="K262" s="12">
        <v>0</v>
      </c>
      <c r="L262" s="12">
        <v>0</v>
      </c>
      <c r="M262" s="12">
        <v>0</v>
      </c>
      <c r="N262" s="13" t="s">
        <v>562</v>
      </c>
      <c r="O262" s="14" t="s">
        <v>23</v>
      </c>
      <c r="P262" s="14" t="s">
        <v>36</v>
      </c>
      <c r="Q262" s="15">
        <v>43907</v>
      </c>
    </row>
    <row r="263" spans="1:17" ht="15.75" x14ac:dyDescent="0.25">
      <c r="A263" s="8">
        <v>176</v>
      </c>
      <c r="B263" s="10" t="s">
        <v>565</v>
      </c>
      <c r="C263" s="10" t="s">
        <v>566</v>
      </c>
      <c r="D263" s="8" t="s">
        <v>21</v>
      </c>
      <c r="E263" s="11">
        <v>1</v>
      </c>
      <c r="F263" s="11">
        <v>0.247</v>
      </c>
      <c r="G263" s="12">
        <f t="shared" si="37"/>
        <v>3.4424802305747034E-4</v>
      </c>
      <c r="H263" s="8" t="s">
        <v>567</v>
      </c>
      <c r="I263" s="8" t="s">
        <v>23</v>
      </c>
      <c r="J263" s="8" t="s">
        <v>24</v>
      </c>
      <c r="K263" s="12">
        <f t="shared" ref="K263:K288" si="52">L263</f>
        <v>3.4424802305747034E-4</v>
      </c>
      <c r="L263" s="12">
        <f t="shared" ref="L263:L288" si="53">G263</f>
        <v>3.4424802305747034E-4</v>
      </c>
      <c r="M263" s="12">
        <v>0</v>
      </c>
      <c r="N263" s="13" t="s">
        <v>568</v>
      </c>
      <c r="O263" s="14" t="s">
        <v>23</v>
      </c>
      <c r="P263" s="14" t="s">
        <v>36</v>
      </c>
      <c r="Q263" s="15">
        <v>43907</v>
      </c>
    </row>
    <row r="264" spans="1:17" ht="15.75" x14ac:dyDescent="0.25">
      <c r="A264" s="8">
        <v>177</v>
      </c>
      <c r="B264" s="10" t="s">
        <v>565</v>
      </c>
      <c r="C264" s="10" t="s">
        <v>566</v>
      </c>
      <c r="D264" s="8" t="s">
        <v>21</v>
      </c>
      <c r="E264" s="11">
        <v>1</v>
      </c>
      <c r="F264" s="11">
        <v>0.39700000000000002</v>
      </c>
      <c r="G264" s="12">
        <f t="shared" si="37"/>
        <v>5.5330552693852518E-4</v>
      </c>
      <c r="H264" s="8" t="s">
        <v>569</v>
      </c>
      <c r="I264" s="8" t="s">
        <v>23</v>
      </c>
      <c r="J264" s="8" t="s">
        <v>24</v>
      </c>
      <c r="K264" s="12">
        <f t="shared" si="52"/>
        <v>5.5330552693852518E-4</v>
      </c>
      <c r="L264" s="12">
        <f t="shared" si="53"/>
        <v>5.5330552693852518E-4</v>
      </c>
      <c r="M264" s="12">
        <v>0</v>
      </c>
      <c r="N264" s="13" t="s">
        <v>568</v>
      </c>
      <c r="O264" s="14" t="s">
        <v>23</v>
      </c>
      <c r="P264" s="14" t="s">
        <v>36</v>
      </c>
      <c r="Q264" s="15">
        <v>43907</v>
      </c>
    </row>
    <row r="265" spans="1:17" ht="15.75" x14ac:dyDescent="0.25">
      <c r="A265" s="8">
        <v>178</v>
      </c>
      <c r="B265" s="10" t="s">
        <v>570</v>
      </c>
      <c r="C265" s="10" t="s">
        <v>571</v>
      </c>
      <c r="D265" s="8" t="s">
        <v>21</v>
      </c>
      <c r="E265" s="11">
        <v>0.25</v>
      </c>
      <c r="F265" s="11">
        <v>6.3250000000000001E-2</v>
      </c>
      <c r="G265" s="12">
        <f t="shared" si="37"/>
        <v>8.8152580803178141E-5</v>
      </c>
      <c r="H265" s="8" t="s">
        <v>572</v>
      </c>
      <c r="I265" s="8" t="s">
        <v>23</v>
      </c>
      <c r="J265" s="8" t="s">
        <v>24</v>
      </c>
      <c r="K265" s="12">
        <f t="shared" si="52"/>
        <v>8.8152580803178141E-5</v>
      </c>
      <c r="L265" s="12">
        <f t="shared" si="53"/>
        <v>8.8152580803178141E-5</v>
      </c>
      <c r="M265" s="12">
        <v>0</v>
      </c>
      <c r="N265" s="13" t="s">
        <v>573</v>
      </c>
      <c r="O265" s="14" t="s">
        <v>574</v>
      </c>
      <c r="P265" s="14" t="s">
        <v>36</v>
      </c>
      <c r="Q265" s="15">
        <v>43981</v>
      </c>
    </row>
    <row r="266" spans="1:17" ht="15.75" x14ac:dyDescent="0.25">
      <c r="A266" s="8">
        <v>178</v>
      </c>
      <c r="B266" s="10" t="s">
        <v>575</v>
      </c>
      <c r="C266" s="10" t="s">
        <v>576</v>
      </c>
      <c r="D266" s="8" t="s">
        <v>21</v>
      </c>
      <c r="E266" s="11">
        <v>0.5</v>
      </c>
      <c r="F266" s="11">
        <v>0.1265</v>
      </c>
      <c r="G266" s="12">
        <f t="shared" si="37"/>
        <v>1.7630516160635628E-4</v>
      </c>
      <c r="H266" s="8" t="s">
        <v>572</v>
      </c>
      <c r="I266" s="8" t="s">
        <v>23</v>
      </c>
      <c r="J266" s="8" t="s">
        <v>24</v>
      </c>
      <c r="K266" s="12">
        <f t="shared" si="52"/>
        <v>1.7630516160635628E-4</v>
      </c>
      <c r="L266" s="12">
        <f t="shared" si="53"/>
        <v>1.7630516160635628E-4</v>
      </c>
      <c r="M266" s="12">
        <v>0</v>
      </c>
      <c r="N266" s="13" t="s">
        <v>577</v>
      </c>
      <c r="O266" s="14" t="s">
        <v>23</v>
      </c>
      <c r="P266" s="14" t="s">
        <v>36</v>
      </c>
      <c r="Q266" s="15">
        <v>43907</v>
      </c>
    </row>
    <row r="267" spans="1:17" ht="15.75" x14ac:dyDescent="0.25">
      <c r="A267" s="8">
        <v>178</v>
      </c>
      <c r="B267" s="10" t="s">
        <v>578</v>
      </c>
      <c r="C267" s="10" t="s">
        <v>579</v>
      </c>
      <c r="D267" s="8" t="s">
        <v>21</v>
      </c>
      <c r="E267" s="11">
        <v>0.25</v>
      </c>
      <c r="F267" s="11">
        <v>6.3250000000000001E-2</v>
      </c>
      <c r="G267" s="12">
        <f t="shared" si="37"/>
        <v>8.8152580803178141E-5</v>
      </c>
      <c r="H267" s="8" t="s">
        <v>572</v>
      </c>
      <c r="I267" s="8" t="s">
        <v>23</v>
      </c>
      <c r="J267" s="8" t="s">
        <v>24</v>
      </c>
      <c r="K267" s="12">
        <f t="shared" si="52"/>
        <v>8.8152580803178141E-5</v>
      </c>
      <c r="L267" s="12">
        <f t="shared" si="53"/>
        <v>8.8152580803178141E-5</v>
      </c>
      <c r="M267" s="12">
        <v>0</v>
      </c>
      <c r="N267" s="13" t="s">
        <v>580</v>
      </c>
      <c r="O267" s="14" t="s">
        <v>23</v>
      </c>
      <c r="P267" s="14" t="s">
        <v>36</v>
      </c>
      <c r="Q267" s="15">
        <v>43907</v>
      </c>
    </row>
    <row r="268" spans="1:17" ht="15.75" x14ac:dyDescent="0.25">
      <c r="A268" s="8">
        <v>179</v>
      </c>
      <c r="B268" s="10" t="s">
        <v>570</v>
      </c>
      <c r="C268" s="10" t="s">
        <v>571</v>
      </c>
      <c r="D268" s="8" t="s">
        <v>21</v>
      </c>
      <c r="E268" s="11">
        <v>0.25</v>
      </c>
      <c r="F268" s="11">
        <v>7.2749999999999995E-2</v>
      </c>
      <c r="G268" s="12">
        <f t="shared" si="37"/>
        <v>1.0139288938231161E-4</v>
      </c>
      <c r="H268" s="8" t="s">
        <v>581</v>
      </c>
      <c r="I268" s="8" t="s">
        <v>23</v>
      </c>
      <c r="J268" s="8" t="s">
        <v>24</v>
      </c>
      <c r="K268" s="12">
        <f t="shared" si="52"/>
        <v>1.0139288938231161E-4</v>
      </c>
      <c r="L268" s="12">
        <f t="shared" si="53"/>
        <v>1.0139288938231161E-4</v>
      </c>
      <c r="M268" s="12">
        <v>0</v>
      </c>
      <c r="N268" s="13" t="s">
        <v>573</v>
      </c>
      <c r="O268" s="14" t="s">
        <v>574</v>
      </c>
      <c r="P268" s="14" t="s">
        <v>36</v>
      </c>
      <c r="Q268" s="15">
        <v>43981</v>
      </c>
    </row>
    <row r="269" spans="1:17" ht="15.75" x14ac:dyDescent="0.25">
      <c r="A269" s="8">
        <v>179</v>
      </c>
      <c r="B269" s="10" t="s">
        <v>575</v>
      </c>
      <c r="C269" s="10" t="s">
        <v>576</v>
      </c>
      <c r="D269" s="8" t="s">
        <v>21</v>
      </c>
      <c r="E269" s="11">
        <v>0.5</v>
      </c>
      <c r="F269" s="11">
        <v>0.14549999999999999</v>
      </c>
      <c r="G269" s="12">
        <f t="shared" si="37"/>
        <v>2.0278577876462321E-4</v>
      </c>
      <c r="H269" s="8" t="s">
        <v>581</v>
      </c>
      <c r="I269" s="8" t="s">
        <v>23</v>
      </c>
      <c r="J269" s="8" t="s">
        <v>24</v>
      </c>
      <c r="K269" s="12">
        <f t="shared" si="52"/>
        <v>2.0278577876462321E-4</v>
      </c>
      <c r="L269" s="12">
        <f t="shared" si="53"/>
        <v>2.0278577876462321E-4</v>
      </c>
      <c r="M269" s="12">
        <v>0</v>
      </c>
      <c r="N269" s="13" t="s">
        <v>577</v>
      </c>
      <c r="O269" s="14" t="s">
        <v>23</v>
      </c>
      <c r="P269" s="14" t="s">
        <v>36</v>
      </c>
      <c r="Q269" s="15">
        <v>43907</v>
      </c>
    </row>
    <row r="270" spans="1:17" ht="15.75" x14ac:dyDescent="0.25">
      <c r="A270" s="8">
        <v>179</v>
      </c>
      <c r="B270" s="10" t="s">
        <v>578</v>
      </c>
      <c r="C270" s="10" t="s">
        <v>579</v>
      </c>
      <c r="D270" s="8" t="s">
        <v>21</v>
      </c>
      <c r="E270" s="11">
        <v>0.25</v>
      </c>
      <c r="F270" s="11">
        <v>7.2749999999999995E-2</v>
      </c>
      <c r="G270" s="12">
        <f t="shared" si="37"/>
        <v>1.0139288938231161E-4</v>
      </c>
      <c r="H270" s="8" t="s">
        <v>581</v>
      </c>
      <c r="I270" s="8" t="s">
        <v>23</v>
      </c>
      <c r="J270" s="8" t="s">
        <v>24</v>
      </c>
      <c r="K270" s="12">
        <f t="shared" si="52"/>
        <v>1.0139288938231161E-4</v>
      </c>
      <c r="L270" s="12">
        <f t="shared" si="53"/>
        <v>1.0139288938231161E-4</v>
      </c>
      <c r="M270" s="12">
        <v>0</v>
      </c>
      <c r="N270" s="13" t="s">
        <v>580</v>
      </c>
      <c r="O270" s="14" t="s">
        <v>23</v>
      </c>
      <c r="P270" s="14" t="s">
        <v>36</v>
      </c>
      <c r="Q270" s="15">
        <v>43907</v>
      </c>
    </row>
    <row r="271" spans="1:17" ht="15.75" x14ac:dyDescent="0.25">
      <c r="A271" s="8">
        <v>180</v>
      </c>
      <c r="B271" s="10" t="s">
        <v>582</v>
      </c>
      <c r="C271" s="10" t="s">
        <v>583</v>
      </c>
      <c r="D271" s="8" t="s">
        <v>21</v>
      </c>
      <c r="E271" s="11">
        <v>1</v>
      </c>
      <c r="F271" s="11">
        <v>0.52400000000000002</v>
      </c>
      <c r="G271" s="12">
        <f t="shared" si="37"/>
        <v>7.3030754689115164E-4</v>
      </c>
      <c r="H271" s="8" t="s">
        <v>584</v>
      </c>
      <c r="I271" s="8" t="s">
        <v>23</v>
      </c>
      <c r="J271" s="8" t="s">
        <v>24</v>
      </c>
      <c r="K271" s="12">
        <f t="shared" si="52"/>
        <v>7.3030754689115164E-4</v>
      </c>
      <c r="L271" s="12">
        <f t="shared" si="53"/>
        <v>7.3030754689115164E-4</v>
      </c>
      <c r="M271" s="12">
        <v>0</v>
      </c>
      <c r="N271" s="13" t="s">
        <v>585</v>
      </c>
      <c r="O271" s="14" t="s">
        <v>23</v>
      </c>
      <c r="P271" s="14" t="s">
        <v>36</v>
      </c>
      <c r="Q271" s="15">
        <v>43907</v>
      </c>
    </row>
    <row r="272" spans="1:17" ht="15.75" x14ac:dyDescent="0.25">
      <c r="A272" s="8">
        <v>181</v>
      </c>
      <c r="B272" s="10" t="s">
        <v>582</v>
      </c>
      <c r="C272" s="10" t="s">
        <v>583</v>
      </c>
      <c r="D272" s="8" t="s">
        <v>21</v>
      </c>
      <c r="E272" s="11">
        <v>1</v>
      </c>
      <c r="F272" s="11">
        <v>0.251</v>
      </c>
      <c r="G272" s="12">
        <f t="shared" si="37"/>
        <v>3.4982288982763178E-4</v>
      </c>
      <c r="H272" s="8" t="s">
        <v>586</v>
      </c>
      <c r="I272" s="8" t="s">
        <v>23</v>
      </c>
      <c r="J272" s="8" t="s">
        <v>24</v>
      </c>
      <c r="K272" s="12">
        <f t="shared" si="52"/>
        <v>3.4982288982763178E-4</v>
      </c>
      <c r="L272" s="12">
        <f t="shared" si="53"/>
        <v>3.4982288982763178E-4</v>
      </c>
      <c r="M272" s="12">
        <v>0</v>
      </c>
      <c r="N272" s="13" t="s">
        <v>585</v>
      </c>
      <c r="O272" s="14" t="s">
        <v>23</v>
      </c>
      <c r="P272" s="14" t="s">
        <v>36</v>
      </c>
      <c r="Q272" s="15">
        <v>43907</v>
      </c>
    </row>
    <row r="273" spans="1:17" ht="15.75" x14ac:dyDescent="0.25">
      <c r="A273" s="8">
        <v>182</v>
      </c>
      <c r="B273" s="10" t="s">
        <v>587</v>
      </c>
      <c r="C273" s="10" t="s">
        <v>588</v>
      </c>
      <c r="D273" s="8" t="s">
        <v>21</v>
      </c>
      <c r="E273" s="11">
        <v>1</v>
      </c>
      <c r="F273" s="11">
        <v>0.105</v>
      </c>
      <c r="G273" s="12">
        <f t="shared" si="37"/>
        <v>1.4634025271673839E-4</v>
      </c>
      <c r="H273" s="8" t="s">
        <v>589</v>
      </c>
      <c r="I273" s="8" t="s">
        <v>23</v>
      </c>
      <c r="J273" s="8" t="s">
        <v>24</v>
      </c>
      <c r="K273" s="12">
        <f t="shared" si="52"/>
        <v>1.4634025271673839E-4</v>
      </c>
      <c r="L273" s="12">
        <f t="shared" si="53"/>
        <v>1.4634025271673839E-4</v>
      </c>
      <c r="M273" s="12">
        <v>0</v>
      </c>
      <c r="N273" s="13" t="s">
        <v>590</v>
      </c>
      <c r="O273" s="14" t="s">
        <v>23</v>
      </c>
      <c r="P273" s="14" t="s">
        <v>36</v>
      </c>
      <c r="Q273" s="15">
        <v>43907</v>
      </c>
    </row>
    <row r="274" spans="1:17" ht="15.75" x14ac:dyDescent="0.25">
      <c r="A274" s="8">
        <v>183</v>
      </c>
      <c r="B274" s="10" t="s">
        <v>591</v>
      </c>
      <c r="C274" s="10" t="s">
        <v>592</v>
      </c>
      <c r="D274" s="8" t="s">
        <v>21</v>
      </c>
      <c r="E274" s="11">
        <v>1</v>
      </c>
      <c r="F274" s="11">
        <v>0.35599999999999998</v>
      </c>
      <c r="G274" s="12">
        <f t="shared" si="37"/>
        <v>4.9616314254437017E-4</v>
      </c>
      <c r="H274" s="8" t="s">
        <v>593</v>
      </c>
      <c r="I274" s="8" t="s">
        <v>23</v>
      </c>
      <c r="J274" s="8" t="s">
        <v>24</v>
      </c>
      <c r="K274" s="12">
        <f t="shared" si="52"/>
        <v>4.9616314254437017E-4</v>
      </c>
      <c r="L274" s="12">
        <f t="shared" si="53"/>
        <v>4.9616314254437017E-4</v>
      </c>
      <c r="M274" s="12">
        <v>0</v>
      </c>
      <c r="N274" s="13" t="s">
        <v>594</v>
      </c>
      <c r="O274" s="14" t="s">
        <v>23</v>
      </c>
      <c r="P274" s="14" t="s">
        <v>36</v>
      </c>
      <c r="Q274" s="15">
        <v>43907</v>
      </c>
    </row>
    <row r="275" spans="1:17" ht="15.75" x14ac:dyDescent="0.25">
      <c r="A275" s="8">
        <v>184</v>
      </c>
      <c r="B275" s="10" t="s">
        <v>547</v>
      </c>
      <c r="C275" s="10" t="s">
        <v>548</v>
      </c>
      <c r="D275" s="8" t="s">
        <v>21</v>
      </c>
      <c r="E275" s="11">
        <v>1</v>
      </c>
      <c r="F275" s="11">
        <v>0.30599999999999999</v>
      </c>
      <c r="G275" s="12">
        <f t="shared" si="37"/>
        <v>4.2647730791735191E-4</v>
      </c>
      <c r="H275" s="8" t="s">
        <v>595</v>
      </c>
      <c r="I275" s="8" t="s">
        <v>23</v>
      </c>
      <c r="J275" s="8" t="s">
        <v>24</v>
      </c>
      <c r="K275" s="12">
        <f t="shared" si="52"/>
        <v>4.2647730791735191E-4</v>
      </c>
      <c r="L275" s="12">
        <f t="shared" si="53"/>
        <v>4.2647730791735191E-4</v>
      </c>
      <c r="M275" s="12">
        <v>0</v>
      </c>
      <c r="N275" s="13" t="s">
        <v>550</v>
      </c>
      <c r="O275" s="14" t="s">
        <v>23</v>
      </c>
      <c r="P275" s="14" t="s">
        <v>36</v>
      </c>
      <c r="Q275" s="15">
        <v>43907</v>
      </c>
    </row>
    <row r="276" spans="1:17" ht="15.75" x14ac:dyDescent="0.25">
      <c r="A276" s="8">
        <v>185</v>
      </c>
      <c r="B276" s="10" t="s">
        <v>547</v>
      </c>
      <c r="C276" s="10" t="s">
        <v>548</v>
      </c>
      <c r="D276" s="8" t="s">
        <v>21</v>
      </c>
      <c r="E276" s="11">
        <v>1</v>
      </c>
      <c r="F276" s="11">
        <v>1.4999999999999999E-2</v>
      </c>
      <c r="G276" s="12">
        <f t="shared" si="37"/>
        <v>2.0905750388105484E-5</v>
      </c>
      <c r="H276" s="8" t="s">
        <v>596</v>
      </c>
      <c r="I276" s="8" t="s">
        <v>23</v>
      </c>
      <c r="J276" s="8" t="s">
        <v>24</v>
      </c>
      <c r="K276" s="12">
        <f t="shared" si="52"/>
        <v>2.0905750388105484E-5</v>
      </c>
      <c r="L276" s="12">
        <f t="shared" si="53"/>
        <v>2.0905750388105484E-5</v>
      </c>
      <c r="M276" s="12">
        <v>0</v>
      </c>
      <c r="N276" s="13" t="s">
        <v>550</v>
      </c>
      <c r="O276" s="14" t="s">
        <v>23</v>
      </c>
      <c r="P276" s="14" t="s">
        <v>36</v>
      </c>
      <c r="Q276" s="15">
        <v>43907</v>
      </c>
    </row>
    <row r="277" spans="1:17" ht="15.75" x14ac:dyDescent="0.25">
      <c r="A277" s="8">
        <v>186</v>
      </c>
      <c r="B277" s="10" t="s">
        <v>597</v>
      </c>
      <c r="C277" s="10" t="s">
        <v>598</v>
      </c>
      <c r="D277" s="8" t="s">
        <v>21</v>
      </c>
      <c r="E277" s="11">
        <v>1</v>
      </c>
      <c r="F277" s="11">
        <v>9.1999999999999998E-2</v>
      </c>
      <c r="G277" s="12">
        <f t="shared" si="37"/>
        <v>1.2822193571371366E-4</v>
      </c>
      <c r="H277" s="8" t="s">
        <v>599</v>
      </c>
      <c r="I277" s="8" t="s">
        <v>23</v>
      </c>
      <c r="J277" s="8" t="s">
        <v>24</v>
      </c>
      <c r="K277" s="12">
        <f t="shared" si="52"/>
        <v>1.2822193571371366E-4</v>
      </c>
      <c r="L277" s="12">
        <f t="shared" si="53"/>
        <v>1.2822193571371366E-4</v>
      </c>
      <c r="M277" s="12">
        <v>0</v>
      </c>
      <c r="N277" s="13" t="s">
        <v>600</v>
      </c>
      <c r="O277" s="14" t="s">
        <v>23</v>
      </c>
      <c r="P277" s="14" t="s">
        <v>36</v>
      </c>
      <c r="Q277" s="15">
        <v>43907</v>
      </c>
    </row>
    <row r="278" spans="1:17" ht="31.5" x14ac:dyDescent="0.25">
      <c r="A278" s="8">
        <v>187</v>
      </c>
      <c r="B278" s="10" t="s">
        <v>19</v>
      </c>
      <c r="C278" s="10" t="s">
        <v>198</v>
      </c>
      <c r="D278" s="8" t="s">
        <v>21</v>
      </c>
      <c r="E278" s="11">
        <v>1</v>
      </c>
      <c r="F278" s="11">
        <v>1.0940000000000001</v>
      </c>
      <c r="G278" s="12">
        <f t="shared" si="37"/>
        <v>1.5247260616391603E-3</v>
      </c>
      <c r="H278" s="8" t="s">
        <v>199</v>
      </c>
      <c r="I278" s="8" t="s">
        <v>23</v>
      </c>
      <c r="J278" s="8" t="s">
        <v>24</v>
      </c>
      <c r="K278" s="12">
        <f t="shared" si="52"/>
        <v>1.5247260616391603E-3</v>
      </c>
      <c r="L278" s="12">
        <f t="shared" si="53"/>
        <v>1.5247260616391603E-3</v>
      </c>
      <c r="M278" s="12">
        <v>0</v>
      </c>
      <c r="N278" s="13" t="s">
        <v>200</v>
      </c>
      <c r="O278" s="14" t="s">
        <v>23</v>
      </c>
      <c r="P278" s="14" t="s">
        <v>36</v>
      </c>
      <c r="Q278" s="15">
        <v>43907</v>
      </c>
    </row>
    <row r="279" spans="1:17" ht="31.5" x14ac:dyDescent="0.25">
      <c r="A279" s="8">
        <v>188</v>
      </c>
      <c r="B279" s="10" t="s">
        <v>480</v>
      </c>
      <c r="C279" s="10" t="s">
        <v>468</v>
      </c>
      <c r="D279" s="8" t="s">
        <v>21</v>
      </c>
      <c r="E279" s="11">
        <v>1</v>
      </c>
      <c r="F279" s="11">
        <v>9.1259999999999994</v>
      </c>
      <c r="G279" s="12">
        <f t="shared" si="37"/>
        <v>1.2719058536123377E-2</v>
      </c>
      <c r="H279" s="8" t="s">
        <v>601</v>
      </c>
      <c r="I279" s="8" t="s">
        <v>23</v>
      </c>
      <c r="J279" s="8" t="s">
        <v>24</v>
      </c>
      <c r="K279" s="12">
        <f t="shared" si="52"/>
        <v>1.2719058536123377E-2</v>
      </c>
      <c r="L279" s="12">
        <f t="shared" si="53"/>
        <v>1.2719058536123377E-2</v>
      </c>
      <c r="M279" s="12">
        <v>0</v>
      </c>
      <c r="N279" s="13" t="s">
        <v>470</v>
      </c>
      <c r="O279" s="14" t="s">
        <v>471</v>
      </c>
      <c r="P279" s="14" t="s">
        <v>36</v>
      </c>
      <c r="Q279" s="15">
        <v>43235</v>
      </c>
    </row>
    <row r="280" spans="1:17" ht="15.75" x14ac:dyDescent="0.25">
      <c r="A280" s="8">
        <v>189</v>
      </c>
      <c r="B280" s="10" t="s">
        <v>602</v>
      </c>
      <c r="C280" s="10" t="s">
        <v>603</v>
      </c>
      <c r="D280" s="8" t="s">
        <v>21</v>
      </c>
      <c r="E280" s="11">
        <v>1</v>
      </c>
      <c r="F280" s="11">
        <v>1.2709999999999999</v>
      </c>
      <c r="G280" s="12">
        <f t="shared" si="37"/>
        <v>1.7714139162188047E-3</v>
      </c>
      <c r="H280" s="8" t="s">
        <v>604</v>
      </c>
      <c r="I280" s="8" t="s">
        <v>23</v>
      </c>
      <c r="J280" s="8" t="s">
        <v>24</v>
      </c>
      <c r="K280" s="12">
        <f t="shared" si="52"/>
        <v>1.7714139162188047E-3</v>
      </c>
      <c r="L280" s="12">
        <f t="shared" si="53"/>
        <v>1.7714139162188047E-3</v>
      </c>
      <c r="M280" s="12">
        <v>0</v>
      </c>
      <c r="N280" s="13" t="s">
        <v>605</v>
      </c>
      <c r="O280" s="14" t="s">
        <v>23</v>
      </c>
      <c r="P280" s="14" t="s">
        <v>36</v>
      </c>
      <c r="Q280" s="15">
        <v>43907</v>
      </c>
    </row>
    <row r="281" spans="1:17" ht="15.75" x14ac:dyDescent="0.25">
      <c r="A281" s="8">
        <v>190</v>
      </c>
      <c r="B281" s="10" t="s">
        <v>397</v>
      </c>
      <c r="C281" s="10" t="s">
        <v>398</v>
      </c>
      <c r="D281" s="8" t="s">
        <v>21</v>
      </c>
      <c r="E281" s="11">
        <v>1</v>
      </c>
      <c r="F281" s="11">
        <v>0.77200000000000002</v>
      </c>
      <c r="G281" s="12">
        <f t="shared" si="37"/>
        <v>1.0759492866411623E-3</v>
      </c>
      <c r="H281" s="8" t="s">
        <v>606</v>
      </c>
      <c r="I281" s="8" t="s">
        <v>23</v>
      </c>
      <c r="J281" s="8" t="s">
        <v>24</v>
      </c>
      <c r="K281" s="12">
        <f t="shared" si="52"/>
        <v>1.0759492866411623E-3</v>
      </c>
      <c r="L281" s="12">
        <f t="shared" si="53"/>
        <v>1.0759492866411623E-3</v>
      </c>
      <c r="M281" s="12">
        <v>0</v>
      </c>
      <c r="N281" s="13" t="s">
        <v>400</v>
      </c>
      <c r="O281" s="14" t="s">
        <v>401</v>
      </c>
      <c r="P281" s="14" t="s">
        <v>36</v>
      </c>
      <c r="Q281" s="15">
        <v>43953</v>
      </c>
    </row>
    <row r="282" spans="1:17" ht="31.5" x14ac:dyDescent="0.25">
      <c r="A282" s="8">
        <v>191</v>
      </c>
      <c r="B282" s="10" t="s">
        <v>480</v>
      </c>
      <c r="C282" s="10" t="s">
        <v>468</v>
      </c>
      <c r="D282" s="8" t="s">
        <v>21</v>
      </c>
      <c r="E282" s="11">
        <v>1</v>
      </c>
      <c r="F282" s="11">
        <v>10.289</v>
      </c>
      <c r="G282" s="12">
        <f t="shared" si="37"/>
        <v>1.4339951049547823E-2</v>
      </c>
      <c r="H282" s="8" t="s">
        <v>607</v>
      </c>
      <c r="I282" s="8" t="s">
        <v>23</v>
      </c>
      <c r="J282" s="8" t="s">
        <v>24</v>
      </c>
      <c r="K282" s="12">
        <f t="shared" si="52"/>
        <v>1.4339951049547823E-2</v>
      </c>
      <c r="L282" s="12">
        <f t="shared" si="53"/>
        <v>1.4339951049547823E-2</v>
      </c>
      <c r="M282" s="12">
        <v>0</v>
      </c>
      <c r="N282" s="13" t="s">
        <v>470</v>
      </c>
      <c r="O282" s="14" t="s">
        <v>471</v>
      </c>
      <c r="P282" s="14" t="s">
        <v>36</v>
      </c>
      <c r="Q282" s="15">
        <v>43235</v>
      </c>
    </row>
    <row r="283" spans="1:17" ht="31.5" x14ac:dyDescent="0.25">
      <c r="A283" s="8">
        <v>192</v>
      </c>
      <c r="B283" s="10" t="s">
        <v>608</v>
      </c>
      <c r="C283" s="10" t="s">
        <v>609</v>
      </c>
      <c r="D283" s="8" t="s">
        <v>21</v>
      </c>
      <c r="E283" s="11">
        <v>1</v>
      </c>
      <c r="F283" s="11">
        <v>10.676</v>
      </c>
      <c r="G283" s="12">
        <f t="shared" si="37"/>
        <v>1.4879319409560944E-2</v>
      </c>
      <c r="H283" s="8" t="s">
        <v>610</v>
      </c>
      <c r="I283" s="8" t="s">
        <v>23</v>
      </c>
      <c r="J283" s="8" t="s">
        <v>24</v>
      </c>
      <c r="K283" s="12">
        <f t="shared" si="52"/>
        <v>1.4879319409560944E-2</v>
      </c>
      <c r="L283" s="12">
        <f t="shared" si="53"/>
        <v>1.4879319409560944E-2</v>
      </c>
      <c r="M283" s="12">
        <v>0</v>
      </c>
      <c r="N283" s="13" t="s">
        <v>611</v>
      </c>
      <c r="O283" s="14" t="s">
        <v>612</v>
      </c>
      <c r="P283" s="14" t="s">
        <v>36</v>
      </c>
      <c r="Q283" s="15">
        <v>43972</v>
      </c>
    </row>
    <row r="284" spans="1:17" ht="31.5" x14ac:dyDescent="0.25">
      <c r="A284" s="8">
        <v>193</v>
      </c>
      <c r="B284" s="10" t="s">
        <v>613</v>
      </c>
      <c r="C284" s="10" t="s">
        <v>614</v>
      </c>
      <c r="D284" s="8" t="s">
        <v>21</v>
      </c>
      <c r="E284" s="11">
        <v>1</v>
      </c>
      <c r="F284" s="11">
        <v>1.829</v>
      </c>
      <c r="G284" s="12">
        <f t="shared" si="37"/>
        <v>2.549107830656329E-3</v>
      </c>
      <c r="H284" s="8" t="s">
        <v>615</v>
      </c>
      <c r="I284" s="8" t="s">
        <v>23</v>
      </c>
      <c r="J284" s="8" t="s">
        <v>24</v>
      </c>
      <c r="K284" s="12">
        <f t="shared" si="52"/>
        <v>2.549107830656329E-3</v>
      </c>
      <c r="L284" s="12">
        <f t="shared" si="53"/>
        <v>2.549107830656329E-3</v>
      </c>
      <c r="M284" s="12">
        <v>0</v>
      </c>
      <c r="N284" s="13" t="s">
        <v>616</v>
      </c>
      <c r="O284" s="14" t="s">
        <v>617</v>
      </c>
      <c r="P284" s="14" t="s">
        <v>618</v>
      </c>
      <c r="Q284" s="15">
        <v>28613</v>
      </c>
    </row>
    <row r="285" spans="1:17" ht="15.75" x14ac:dyDescent="0.25">
      <c r="A285" s="8">
        <v>194</v>
      </c>
      <c r="B285" s="10" t="s">
        <v>619</v>
      </c>
      <c r="C285" s="10" t="s">
        <v>620</v>
      </c>
      <c r="D285" s="8" t="s">
        <v>21</v>
      </c>
      <c r="E285" s="11">
        <v>1</v>
      </c>
      <c r="F285" s="11">
        <v>2.403</v>
      </c>
      <c r="G285" s="12">
        <f t="shared" si="37"/>
        <v>3.3491012121744991E-3</v>
      </c>
      <c r="H285" s="8" t="s">
        <v>621</v>
      </c>
      <c r="I285" s="8" t="s">
        <v>23</v>
      </c>
      <c r="J285" s="8" t="s">
        <v>24</v>
      </c>
      <c r="K285" s="12">
        <f t="shared" si="52"/>
        <v>3.3491012121744991E-3</v>
      </c>
      <c r="L285" s="12">
        <f t="shared" si="53"/>
        <v>3.3491012121744991E-3</v>
      </c>
      <c r="M285" s="12">
        <v>0</v>
      </c>
      <c r="N285" s="13" t="s">
        <v>622</v>
      </c>
      <c r="O285" s="14" t="s">
        <v>23</v>
      </c>
      <c r="P285" s="14" t="s">
        <v>36</v>
      </c>
      <c r="Q285" s="15">
        <v>43907</v>
      </c>
    </row>
    <row r="286" spans="1:17" ht="31.5" x14ac:dyDescent="0.25">
      <c r="A286" s="8">
        <v>195</v>
      </c>
      <c r="B286" s="10" t="s">
        <v>623</v>
      </c>
      <c r="C286" s="10" t="s">
        <v>624</v>
      </c>
      <c r="D286" s="8" t="s">
        <v>21</v>
      </c>
      <c r="E286" s="11">
        <v>1</v>
      </c>
      <c r="F286" s="11">
        <v>0.97799999999999998</v>
      </c>
      <c r="G286" s="12">
        <f t="shared" si="37"/>
        <v>1.3630549253044776E-3</v>
      </c>
      <c r="H286" s="8" t="s">
        <v>625</v>
      </c>
      <c r="I286" s="8" t="s">
        <v>23</v>
      </c>
      <c r="J286" s="8" t="s">
        <v>24</v>
      </c>
      <c r="K286" s="12">
        <f t="shared" si="52"/>
        <v>1.3630549253044776E-3</v>
      </c>
      <c r="L286" s="12">
        <f t="shared" si="53"/>
        <v>1.3630549253044776E-3</v>
      </c>
      <c r="M286" s="12">
        <v>0</v>
      </c>
      <c r="N286" s="13" t="s">
        <v>626</v>
      </c>
      <c r="O286" s="14" t="s">
        <v>23</v>
      </c>
      <c r="P286" s="14" t="s">
        <v>36</v>
      </c>
      <c r="Q286" s="15">
        <v>43907</v>
      </c>
    </row>
    <row r="287" spans="1:17" ht="31.5" x14ac:dyDescent="0.25">
      <c r="A287" s="8">
        <v>196</v>
      </c>
      <c r="B287" s="10" t="s">
        <v>19</v>
      </c>
      <c r="C287" s="10" t="s">
        <v>609</v>
      </c>
      <c r="D287" s="8" t="s">
        <v>21</v>
      </c>
      <c r="E287" s="11">
        <v>1</v>
      </c>
      <c r="F287" s="11">
        <v>0.95499999999999996</v>
      </c>
      <c r="G287" s="12">
        <f t="shared" si="37"/>
        <v>1.3309994413760492E-3</v>
      </c>
      <c r="H287" s="8" t="s">
        <v>627</v>
      </c>
      <c r="I287" s="8" t="s">
        <v>23</v>
      </c>
      <c r="J287" s="8" t="s">
        <v>24</v>
      </c>
      <c r="K287" s="12">
        <f t="shared" si="52"/>
        <v>1.3309994413760492E-3</v>
      </c>
      <c r="L287" s="12">
        <f t="shared" si="53"/>
        <v>1.3309994413760492E-3</v>
      </c>
      <c r="M287" s="12">
        <v>0</v>
      </c>
      <c r="N287" s="13" t="s">
        <v>611</v>
      </c>
      <c r="O287" s="14" t="s">
        <v>612</v>
      </c>
      <c r="P287" s="14" t="s">
        <v>36</v>
      </c>
      <c r="Q287" s="15">
        <v>43972</v>
      </c>
    </row>
    <row r="288" spans="1:17" ht="15.75" x14ac:dyDescent="0.25">
      <c r="A288" s="8">
        <v>197</v>
      </c>
      <c r="B288" s="10" t="s">
        <v>628</v>
      </c>
      <c r="C288" s="10" t="s">
        <v>629</v>
      </c>
      <c r="D288" s="8" t="s">
        <v>21</v>
      </c>
      <c r="E288" s="11">
        <v>0.5</v>
      </c>
      <c r="F288" s="11">
        <v>5.9499999999999997E-2</v>
      </c>
      <c r="G288" s="12">
        <f t="shared" si="37"/>
        <v>8.2926143206151756E-5</v>
      </c>
      <c r="H288" s="8" t="s">
        <v>630</v>
      </c>
      <c r="I288" s="8" t="s">
        <v>23</v>
      </c>
      <c r="J288" s="8" t="s">
        <v>24</v>
      </c>
      <c r="K288" s="12">
        <f t="shared" si="52"/>
        <v>8.2926143206151756E-5</v>
      </c>
      <c r="L288" s="12">
        <f t="shared" si="53"/>
        <v>8.2926143206151756E-5</v>
      </c>
      <c r="M288" s="12">
        <v>0</v>
      </c>
      <c r="N288" s="13" t="s">
        <v>631</v>
      </c>
      <c r="O288" s="14" t="s">
        <v>23</v>
      </c>
      <c r="P288" s="14" t="s">
        <v>36</v>
      </c>
      <c r="Q288" s="15">
        <v>43907</v>
      </c>
    </row>
    <row r="289" spans="1:17" ht="31.5" x14ac:dyDescent="0.25">
      <c r="A289" s="24">
        <v>197</v>
      </c>
      <c r="B289" s="10" t="s">
        <v>31</v>
      </c>
      <c r="C289" s="9" t="s">
        <v>632</v>
      </c>
      <c r="D289" s="8" t="s">
        <v>33</v>
      </c>
      <c r="E289" s="25">
        <v>0.125</v>
      </c>
      <c r="F289" s="11">
        <v>1.4874999999999999E-2</v>
      </c>
      <c r="G289" s="12">
        <f t="shared" si="37"/>
        <v>2.0731535801537939E-5</v>
      </c>
      <c r="H289" s="24" t="s">
        <v>630</v>
      </c>
      <c r="I289" s="24" t="s">
        <v>23</v>
      </c>
      <c r="J289" s="24" t="s">
        <v>24</v>
      </c>
      <c r="K289" s="12">
        <v>0</v>
      </c>
      <c r="L289" s="12">
        <v>0</v>
      </c>
      <c r="M289" s="12">
        <v>0</v>
      </c>
      <c r="N289" s="26" t="s">
        <v>633</v>
      </c>
      <c r="O289" s="27" t="s">
        <v>23</v>
      </c>
      <c r="P289" s="27" t="s">
        <v>36</v>
      </c>
      <c r="Q289" s="15">
        <v>43907</v>
      </c>
    </row>
    <row r="290" spans="1:17" ht="31.5" x14ac:dyDescent="0.25">
      <c r="A290" s="9">
        <v>197</v>
      </c>
      <c r="B290" s="10" t="s">
        <v>31</v>
      </c>
      <c r="C290" s="9" t="s">
        <v>634</v>
      </c>
      <c r="D290" s="8" t="s">
        <v>33</v>
      </c>
      <c r="E290" s="25">
        <v>0.125</v>
      </c>
      <c r="F290" s="11">
        <v>1.4874999999999999E-2</v>
      </c>
      <c r="G290" s="12">
        <f t="shared" si="37"/>
        <v>2.0731535801537939E-5</v>
      </c>
      <c r="H290" s="24" t="s">
        <v>630</v>
      </c>
      <c r="I290" s="24" t="s">
        <v>23</v>
      </c>
      <c r="J290" s="24" t="s">
        <v>24</v>
      </c>
      <c r="K290" s="12">
        <v>0</v>
      </c>
      <c r="L290" s="12">
        <v>0</v>
      </c>
      <c r="M290" s="12">
        <v>0</v>
      </c>
      <c r="N290" s="26" t="s">
        <v>635</v>
      </c>
      <c r="O290" s="27" t="s">
        <v>23</v>
      </c>
      <c r="P290" s="27" t="s">
        <v>36</v>
      </c>
      <c r="Q290" s="15">
        <v>43907</v>
      </c>
    </row>
    <row r="291" spans="1:17" ht="31.5" x14ac:dyDescent="0.25">
      <c r="A291" s="28">
        <v>197</v>
      </c>
      <c r="B291" s="10" t="s">
        <v>31</v>
      </c>
      <c r="C291" s="9" t="s">
        <v>636</v>
      </c>
      <c r="D291" s="8" t="s">
        <v>33</v>
      </c>
      <c r="E291" s="25">
        <v>0.125</v>
      </c>
      <c r="F291" s="11">
        <v>1.4874999999999999E-2</v>
      </c>
      <c r="G291" s="12">
        <f t="shared" si="37"/>
        <v>2.0731535801537939E-5</v>
      </c>
      <c r="H291" s="24" t="s">
        <v>630</v>
      </c>
      <c r="I291" s="24" t="s">
        <v>23</v>
      </c>
      <c r="J291" s="24" t="s">
        <v>24</v>
      </c>
      <c r="K291" s="12">
        <v>0</v>
      </c>
      <c r="L291" s="12">
        <v>0</v>
      </c>
      <c r="M291" s="12">
        <v>0</v>
      </c>
      <c r="N291" s="26" t="s">
        <v>637</v>
      </c>
      <c r="O291" s="27" t="s">
        <v>23</v>
      </c>
      <c r="P291" s="27" t="s">
        <v>36</v>
      </c>
      <c r="Q291" s="15">
        <v>43907</v>
      </c>
    </row>
    <row r="292" spans="1:17" ht="31.5" x14ac:dyDescent="0.25">
      <c r="A292" s="24">
        <v>197</v>
      </c>
      <c r="B292" s="10" t="s">
        <v>31</v>
      </c>
      <c r="C292" s="9" t="s">
        <v>638</v>
      </c>
      <c r="D292" s="8" t="s">
        <v>33</v>
      </c>
      <c r="E292" s="25">
        <v>4.2000000000000003E-2</v>
      </c>
      <c r="F292" s="11">
        <v>4.9979999999999998E-3</v>
      </c>
      <c r="G292" s="12">
        <f t="shared" si="37"/>
        <v>6.9657960293167481E-6</v>
      </c>
      <c r="H292" s="24" t="s">
        <v>630</v>
      </c>
      <c r="I292" s="24" t="s">
        <v>23</v>
      </c>
      <c r="J292" s="24" t="s">
        <v>24</v>
      </c>
      <c r="K292" s="12">
        <v>0</v>
      </c>
      <c r="L292" s="12">
        <v>0</v>
      </c>
      <c r="M292" s="12">
        <v>0</v>
      </c>
      <c r="N292" s="27" t="s">
        <v>639</v>
      </c>
      <c r="O292" s="27" t="s">
        <v>640</v>
      </c>
      <c r="P292" s="27" t="s">
        <v>36</v>
      </c>
      <c r="Q292" s="15">
        <v>44641</v>
      </c>
    </row>
    <row r="293" spans="1:17" ht="31.5" x14ac:dyDescent="0.25">
      <c r="A293" s="24">
        <v>197</v>
      </c>
      <c r="B293" s="10" t="s">
        <v>31</v>
      </c>
      <c r="C293" s="9" t="s">
        <v>641</v>
      </c>
      <c r="D293" s="8" t="s">
        <v>33</v>
      </c>
      <c r="E293" s="25">
        <v>4.2000000000000003E-2</v>
      </c>
      <c r="F293" s="11">
        <v>4.9979999999999998E-3</v>
      </c>
      <c r="G293" s="12">
        <f t="shared" si="37"/>
        <v>6.9657960293167481E-6</v>
      </c>
      <c r="H293" s="24" t="s">
        <v>630</v>
      </c>
      <c r="I293" s="24" t="s">
        <v>23</v>
      </c>
      <c r="J293" s="24" t="s">
        <v>24</v>
      </c>
      <c r="K293" s="12">
        <v>0</v>
      </c>
      <c r="L293" s="12">
        <v>0</v>
      </c>
      <c r="M293" s="12">
        <v>0</v>
      </c>
      <c r="N293" s="27" t="s">
        <v>642</v>
      </c>
      <c r="O293" s="27" t="s">
        <v>643</v>
      </c>
      <c r="P293" s="27" t="s">
        <v>36</v>
      </c>
      <c r="Q293" s="15">
        <v>44438</v>
      </c>
    </row>
    <row r="294" spans="1:17" ht="31.5" x14ac:dyDescent="0.25">
      <c r="A294" s="24">
        <v>197</v>
      </c>
      <c r="B294" s="10" t="s">
        <v>31</v>
      </c>
      <c r="C294" s="9" t="s">
        <v>644</v>
      </c>
      <c r="D294" s="8" t="s">
        <v>33</v>
      </c>
      <c r="E294" s="25">
        <v>4.2000000000000003E-2</v>
      </c>
      <c r="F294" s="11">
        <v>4.9979999999999998E-3</v>
      </c>
      <c r="G294" s="12">
        <f t="shared" si="37"/>
        <v>6.9657960293167481E-6</v>
      </c>
      <c r="H294" s="24" t="s">
        <v>630</v>
      </c>
      <c r="I294" s="24" t="s">
        <v>23</v>
      </c>
      <c r="J294" s="24" t="s">
        <v>24</v>
      </c>
      <c r="K294" s="12">
        <v>0</v>
      </c>
      <c r="L294" s="12">
        <v>0</v>
      </c>
      <c r="M294" s="12">
        <v>0</v>
      </c>
      <c r="N294" s="27" t="s">
        <v>645</v>
      </c>
      <c r="O294" s="27" t="s">
        <v>23</v>
      </c>
      <c r="P294" s="27" t="s">
        <v>36</v>
      </c>
      <c r="Q294" s="15">
        <v>43907</v>
      </c>
    </row>
    <row r="295" spans="1:17" ht="15.75" x14ac:dyDescent="0.25">
      <c r="A295" s="24">
        <v>198</v>
      </c>
      <c r="B295" s="9" t="s">
        <v>628</v>
      </c>
      <c r="C295" s="9" t="s">
        <v>629</v>
      </c>
      <c r="D295" s="8" t="s">
        <v>21</v>
      </c>
      <c r="E295" s="29">
        <v>0.5</v>
      </c>
      <c r="F295" s="11">
        <v>1E-3</v>
      </c>
      <c r="G295" s="17">
        <f t="shared" si="37"/>
        <v>1.3937166925403658E-6</v>
      </c>
      <c r="H295" s="24" t="s">
        <v>646</v>
      </c>
      <c r="I295" s="24" t="s">
        <v>23</v>
      </c>
      <c r="J295" s="24" t="s">
        <v>24</v>
      </c>
      <c r="K295" s="17">
        <f>L295</f>
        <v>1.3937166925403658E-6</v>
      </c>
      <c r="L295" s="17">
        <f>G295</f>
        <v>1.3937166925403658E-6</v>
      </c>
      <c r="M295" s="17">
        <v>0</v>
      </c>
      <c r="N295" s="27" t="s">
        <v>631</v>
      </c>
      <c r="O295" s="27" t="s">
        <v>23</v>
      </c>
      <c r="P295" s="27" t="s">
        <v>36</v>
      </c>
      <c r="Q295" s="15">
        <v>43907</v>
      </c>
    </row>
    <row r="296" spans="1:17" ht="31.5" x14ac:dyDescent="0.25">
      <c r="A296" s="24">
        <v>198</v>
      </c>
      <c r="B296" s="10" t="s">
        <v>31</v>
      </c>
      <c r="C296" s="9" t="s">
        <v>632</v>
      </c>
      <c r="D296" s="8" t="s">
        <v>33</v>
      </c>
      <c r="E296" s="25">
        <v>0.125</v>
      </c>
      <c r="F296" s="13">
        <v>2.5000000000000001E-4</v>
      </c>
      <c r="G296" s="30">
        <f t="shared" si="37"/>
        <v>3.4842917313509145E-7</v>
      </c>
      <c r="H296" s="24" t="s">
        <v>646</v>
      </c>
      <c r="I296" s="24" t="s">
        <v>23</v>
      </c>
      <c r="J296" s="24" t="s">
        <v>24</v>
      </c>
      <c r="K296" s="12">
        <v>0</v>
      </c>
      <c r="L296" s="12">
        <v>0</v>
      </c>
      <c r="M296" s="12">
        <v>0</v>
      </c>
      <c r="N296" s="27" t="s">
        <v>633</v>
      </c>
      <c r="O296" s="27" t="s">
        <v>23</v>
      </c>
      <c r="P296" s="27" t="s">
        <v>36</v>
      </c>
      <c r="Q296" s="15">
        <v>43907</v>
      </c>
    </row>
    <row r="297" spans="1:17" ht="31.5" x14ac:dyDescent="0.25">
      <c r="A297" s="24">
        <v>198</v>
      </c>
      <c r="B297" s="10" t="s">
        <v>31</v>
      </c>
      <c r="C297" s="9" t="s">
        <v>634</v>
      </c>
      <c r="D297" s="8" t="s">
        <v>33</v>
      </c>
      <c r="E297" s="25">
        <v>0.125</v>
      </c>
      <c r="F297" s="13">
        <v>2.5000000000000001E-4</v>
      </c>
      <c r="G297" s="30">
        <f t="shared" si="37"/>
        <v>3.4842917313509145E-7</v>
      </c>
      <c r="H297" s="24" t="s">
        <v>646</v>
      </c>
      <c r="I297" s="24" t="s">
        <v>23</v>
      </c>
      <c r="J297" s="24" t="s">
        <v>24</v>
      </c>
      <c r="K297" s="12">
        <v>0</v>
      </c>
      <c r="L297" s="12">
        <v>0</v>
      </c>
      <c r="M297" s="12">
        <v>0</v>
      </c>
      <c r="N297" s="27" t="s">
        <v>635</v>
      </c>
      <c r="O297" s="27" t="s">
        <v>23</v>
      </c>
      <c r="P297" s="27" t="s">
        <v>36</v>
      </c>
      <c r="Q297" s="31">
        <v>43907</v>
      </c>
    </row>
    <row r="298" spans="1:17" ht="31.5" x14ac:dyDescent="0.25">
      <c r="A298" s="24">
        <v>198</v>
      </c>
      <c r="B298" s="10" t="s">
        <v>31</v>
      </c>
      <c r="C298" s="9" t="s">
        <v>636</v>
      </c>
      <c r="D298" s="8" t="s">
        <v>33</v>
      </c>
      <c r="E298" s="25">
        <v>0.125</v>
      </c>
      <c r="F298" s="13">
        <v>2.5000000000000001E-4</v>
      </c>
      <c r="G298" s="30">
        <f t="shared" si="37"/>
        <v>3.4842917313509145E-7</v>
      </c>
      <c r="H298" s="24" t="s">
        <v>646</v>
      </c>
      <c r="I298" s="24" t="s">
        <v>23</v>
      </c>
      <c r="J298" s="24" t="s">
        <v>24</v>
      </c>
      <c r="K298" s="12">
        <v>0</v>
      </c>
      <c r="L298" s="12">
        <v>0</v>
      </c>
      <c r="M298" s="12">
        <v>0</v>
      </c>
      <c r="N298" s="27" t="s">
        <v>637</v>
      </c>
      <c r="O298" s="27" t="s">
        <v>23</v>
      </c>
      <c r="P298" s="27" t="s">
        <v>36</v>
      </c>
      <c r="Q298" s="31">
        <v>43907</v>
      </c>
    </row>
    <row r="299" spans="1:17" ht="31.5" x14ac:dyDescent="0.25">
      <c r="A299" s="24">
        <v>198</v>
      </c>
      <c r="B299" s="10" t="s">
        <v>31</v>
      </c>
      <c r="C299" s="9" t="s">
        <v>638</v>
      </c>
      <c r="D299" s="8" t="s">
        <v>33</v>
      </c>
      <c r="E299" s="25">
        <v>4.2000000000000003E-2</v>
      </c>
      <c r="F299" s="13">
        <v>8.4000000000000009E-5</v>
      </c>
      <c r="G299" s="30">
        <f t="shared" si="37"/>
        <v>1.1707220217339074E-7</v>
      </c>
      <c r="H299" s="24" t="s">
        <v>646</v>
      </c>
      <c r="I299" s="24" t="s">
        <v>23</v>
      </c>
      <c r="J299" s="24" t="s">
        <v>24</v>
      </c>
      <c r="K299" s="12">
        <v>0</v>
      </c>
      <c r="L299" s="12">
        <v>0</v>
      </c>
      <c r="M299" s="12">
        <v>0</v>
      </c>
      <c r="N299" s="27" t="s">
        <v>639</v>
      </c>
      <c r="O299" s="27" t="s">
        <v>640</v>
      </c>
      <c r="P299" s="27" t="s">
        <v>36</v>
      </c>
      <c r="Q299" s="31">
        <v>44641</v>
      </c>
    </row>
    <row r="300" spans="1:17" ht="31.5" x14ac:dyDescent="0.25">
      <c r="A300" s="24">
        <v>198</v>
      </c>
      <c r="B300" s="10" t="s">
        <v>31</v>
      </c>
      <c r="C300" s="9" t="s">
        <v>641</v>
      </c>
      <c r="D300" s="8" t="s">
        <v>33</v>
      </c>
      <c r="E300" s="25">
        <v>4.2000000000000003E-2</v>
      </c>
      <c r="F300" s="13">
        <v>8.4000000000000009E-5</v>
      </c>
      <c r="G300" s="30">
        <f t="shared" si="37"/>
        <v>1.1707220217339074E-7</v>
      </c>
      <c r="H300" s="24" t="s">
        <v>646</v>
      </c>
      <c r="I300" s="24" t="s">
        <v>23</v>
      </c>
      <c r="J300" s="24" t="s">
        <v>24</v>
      </c>
      <c r="K300" s="12">
        <v>0</v>
      </c>
      <c r="L300" s="12">
        <v>0</v>
      </c>
      <c r="M300" s="12">
        <v>0</v>
      </c>
      <c r="N300" s="27" t="s">
        <v>642</v>
      </c>
      <c r="O300" s="27" t="s">
        <v>643</v>
      </c>
      <c r="P300" s="27" t="s">
        <v>36</v>
      </c>
      <c r="Q300" s="31">
        <v>44438</v>
      </c>
    </row>
    <row r="301" spans="1:17" ht="31.5" x14ac:dyDescent="0.25">
      <c r="A301" s="24">
        <v>198</v>
      </c>
      <c r="B301" s="10" t="s">
        <v>31</v>
      </c>
      <c r="C301" s="9" t="s">
        <v>644</v>
      </c>
      <c r="D301" s="8" t="s">
        <v>33</v>
      </c>
      <c r="E301" s="25">
        <v>4.2000000000000003E-2</v>
      </c>
      <c r="F301" s="13">
        <v>8.4000000000000009E-5</v>
      </c>
      <c r="G301" s="30">
        <f t="shared" si="37"/>
        <v>1.1707220217339074E-7</v>
      </c>
      <c r="H301" s="24" t="s">
        <v>646</v>
      </c>
      <c r="I301" s="24" t="s">
        <v>23</v>
      </c>
      <c r="J301" s="24" t="s">
        <v>24</v>
      </c>
      <c r="K301" s="12">
        <v>0</v>
      </c>
      <c r="L301" s="12">
        <v>0</v>
      </c>
      <c r="M301" s="12">
        <v>0</v>
      </c>
      <c r="N301" s="26" t="s">
        <v>645</v>
      </c>
      <c r="O301" s="26" t="s">
        <v>23</v>
      </c>
      <c r="P301" s="27" t="s">
        <v>36</v>
      </c>
      <c r="Q301" s="15">
        <v>43907</v>
      </c>
    </row>
    <row r="302" spans="1:17" ht="31.5" x14ac:dyDescent="0.25">
      <c r="A302" s="24">
        <v>199</v>
      </c>
      <c r="B302" s="10" t="s">
        <v>31</v>
      </c>
      <c r="C302" s="9" t="s">
        <v>647</v>
      </c>
      <c r="D302" s="8" t="s">
        <v>33</v>
      </c>
      <c r="E302" s="25">
        <v>1</v>
      </c>
      <c r="F302" s="11">
        <v>2.3889999999999998</v>
      </c>
      <c r="G302" s="12">
        <f t="shared" si="37"/>
        <v>3.3295891784789334E-3</v>
      </c>
      <c r="H302" s="24" t="s">
        <v>648</v>
      </c>
      <c r="I302" s="24" t="s">
        <v>23</v>
      </c>
      <c r="J302" s="24" t="s">
        <v>24</v>
      </c>
      <c r="K302" s="12">
        <v>0</v>
      </c>
      <c r="L302" s="12">
        <v>0</v>
      </c>
      <c r="M302" s="12">
        <v>0</v>
      </c>
      <c r="N302" s="27" t="s">
        <v>649</v>
      </c>
      <c r="O302" s="27" t="s">
        <v>23</v>
      </c>
      <c r="P302" s="27" t="s">
        <v>36</v>
      </c>
      <c r="Q302" s="31">
        <v>43907</v>
      </c>
    </row>
    <row r="303" spans="1:17" ht="31.5" x14ac:dyDescent="0.25">
      <c r="A303" s="24">
        <v>200</v>
      </c>
      <c r="B303" s="9" t="s">
        <v>650</v>
      </c>
      <c r="C303" s="9" t="s">
        <v>609</v>
      </c>
      <c r="D303" s="8" t="s">
        <v>21</v>
      </c>
      <c r="E303" s="25">
        <v>1</v>
      </c>
      <c r="F303" s="11">
        <v>36.646999999999998</v>
      </c>
      <c r="G303" s="12">
        <f t="shared" si="37"/>
        <v>5.1075535631526781E-2</v>
      </c>
      <c r="H303" s="24" t="s">
        <v>651</v>
      </c>
      <c r="I303" s="24" t="s">
        <v>23</v>
      </c>
      <c r="J303" s="24" t="s">
        <v>24</v>
      </c>
      <c r="K303" s="12">
        <f t="shared" ref="K303:K304" si="54">L303</f>
        <v>5.1075535631526781E-2</v>
      </c>
      <c r="L303" s="12">
        <f t="shared" ref="L303:L304" si="55">G303</f>
        <v>5.1075535631526781E-2</v>
      </c>
      <c r="M303" s="12">
        <v>0</v>
      </c>
      <c r="N303" s="27" t="s">
        <v>611</v>
      </c>
      <c r="O303" s="27" t="s">
        <v>612</v>
      </c>
      <c r="P303" s="27" t="s">
        <v>36</v>
      </c>
      <c r="Q303" s="31">
        <v>43972</v>
      </c>
    </row>
    <row r="304" spans="1:17" ht="31.5" x14ac:dyDescent="0.25">
      <c r="A304" s="24" t="s">
        <v>652</v>
      </c>
      <c r="B304" s="9" t="s">
        <v>19</v>
      </c>
      <c r="C304" s="9" t="s">
        <v>20</v>
      </c>
      <c r="D304" s="8" t="s">
        <v>21</v>
      </c>
      <c r="E304" s="25">
        <v>1</v>
      </c>
      <c r="F304" s="11">
        <v>2.742</v>
      </c>
      <c r="G304" s="12">
        <f t="shared" si="37"/>
        <v>3.8215711709456827E-3</v>
      </c>
      <c r="H304" s="24" t="s">
        <v>653</v>
      </c>
      <c r="I304" s="24" t="s">
        <v>23</v>
      </c>
      <c r="J304" s="24" t="s">
        <v>24</v>
      </c>
      <c r="K304" s="12">
        <f t="shared" si="54"/>
        <v>3.8215711709456827E-3</v>
      </c>
      <c r="L304" s="12">
        <f t="shared" si="55"/>
        <v>3.8215711709456827E-3</v>
      </c>
      <c r="M304" s="12">
        <v>0</v>
      </c>
      <c r="N304" s="27" t="s">
        <v>25</v>
      </c>
      <c r="O304" s="27" t="s">
        <v>26</v>
      </c>
      <c r="P304" s="27" t="s">
        <v>27</v>
      </c>
      <c r="Q304" s="15">
        <v>73116</v>
      </c>
    </row>
    <row r="305" spans="1:17" ht="31.5" x14ac:dyDescent="0.25">
      <c r="A305" s="24" t="s">
        <v>654</v>
      </c>
      <c r="B305" s="10" t="s">
        <v>31</v>
      </c>
      <c r="C305" s="9" t="s">
        <v>655</v>
      </c>
      <c r="D305" s="8" t="s">
        <v>33</v>
      </c>
      <c r="E305" s="29">
        <v>0.5</v>
      </c>
      <c r="F305" s="11">
        <v>0.51100000000000001</v>
      </c>
      <c r="G305" s="12">
        <f t="shared" si="37"/>
        <v>7.1218922988812688E-4</v>
      </c>
      <c r="H305" s="24" t="s">
        <v>653</v>
      </c>
      <c r="I305" s="24" t="s">
        <v>23</v>
      </c>
      <c r="J305" s="24" t="s">
        <v>24</v>
      </c>
      <c r="K305" s="12">
        <v>0</v>
      </c>
      <c r="L305" s="12">
        <v>0</v>
      </c>
      <c r="M305" s="12">
        <v>0</v>
      </c>
      <c r="N305" s="27" t="s">
        <v>656</v>
      </c>
      <c r="O305" s="27" t="s">
        <v>23</v>
      </c>
      <c r="P305" s="27" t="s">
        <v>36</v>
      </c>
      <c r="Q305" s="15">
        <v>43907</v>
      </c>
    </row>
    <row r="306" spans="1:17" ht="15.75" x14ac:dyDescent="0.25">
      <c r="A306" s="24" t="s">
        <v>654</v>
      </c>
      <c r="B306" s="9" t="s">
        <v>657</v>
      </c>
      <c r="C306" s="9" t="s">
        <v>658</v>
      </c>
      <c r="D306" s="8" t="s">
        <v>21</v>
      </c>
      <c r="E306" s="25">
        <f t="shared" ref="E306:E308" si="56">1/6</f>
        <v>0.16666666666666666</v>
      </c>
      <c r="F306" s="11">
        <v>0.17033333333333334</v>
      </c>
      <c r="G306" s="12">
        <f t="shared" si="37"/>
        <v>2.3739640996270898E-4</v>
      </c>
      <c r="H306" s="24" t="s">
        <v>653</v>
      </c>
      <c r="I306" s="24" t="s">
        <v>23</v>
      </c>
      <c r="J306" s="24" t="s">
        <v>24</v>
      </c>
      <c r="K306" s="12">
        <f t="shared" ref="K306:K308" si="57">L306</f>
        <v>2.3739640996270898E-4</v>
      </c>
      <c r="L306" s="12">
        <f t="shared" ref="L306:L308" si="58">G306</f>
        <v>2.3739640996270898E-4</v>
      </c>
      <c r="M306" s="12">
        <v>0</v>
      </c>
      <c r="N306" s="27" t="s">
        <v>409</v>
      </c>
      <c r="O306" s="27" t="s">
        <v>23</v>
      </c>
      <c r="P306" s="27" t="s">
        <v>36</v>
      </c>
      <c r="Q306" s="31">
        <v>43907</v>
      </c>
    </row>
    <row r="307" spans="1:17" ht="15.75" x14ac:dyDescent="0.25">
      <c r="A307" s="24" t="s">
        <v>654</v>
      </c>
      <c r="B307" s="9" t="s">
        <v>659</v>
      </c>
      <c r="C307" s="9" t="s">
        <v>660</v>
      </c>
      <c r="D307" s="8" t="s">
        <v>21</v>
      </c>
      <c r="E307" s="25">
        <f t="shared" si="56"/>
        <v>0.16666666666666666</v>
      </c>
      <c r="F307" s="11">
        <v>0.17033333333333334</v>
      </c>
      <c r="G307" s="12">
        <f t="shared" si="37"/>
        <v>2.3739640996270898E-4</v>
      </c>
      <c r="H307" s="24" t="s">
        <v>653</v>
      </c>
      <c r="I307" s="24" t="s">
        <v>23</v>
      </c>
      <c r="J307" s="24" t="s">
        <v>24</v>
      </c>
      <c r="K307" s="12">
        <f t="shared" si="57"/>
        <v>2.3739640996270898E-4</v>
      </c>
      <c r="L307" s="12">
        <f t="shared" si="58"/>
        <v>2.3739640996270898E-4</v>
      </c>
      <c r="M307" s="12">
        <v>0</v>
      </c>
      <c r="N307" s="32" t="s">
        <v>661</v>
      </c>
      <c r="O307" s="32" t="s">
        <v>662</v>
      </c>
      <c r="P307" s="33" t="s">
        <v>36</v>
      </c>
      <c r="Q307" s="15">
        <v>44056</v>
      </c>
    </row>
    <row r="308" spans="1:17" ht="15.75" x14ac:dyDescent="0.25">
      <c r="A308" s="24" t="s">
        <v>654</v>
      </c>
      <c r="B308" s="9" t="s">
        <v>663</v>
      </c>
      <c r="C308" s="9" t="s">
        <v>664</v>
      </c>
      <c r="D308" s="8" t="s">
        <v>21</v>
      </c>
      <c r="E308" s="25">
        <f t="shared" si="56"/>
        <v>0.16666666666666666</v>
      </c>
      <c r="F308" s="11">
        <v>0.17033333333333334</v>
      </c>
      <c r="G308" s="12">
        <f t="shared" si="37"/>
        <v>2.3739640996270898E-4</v>
      </c>
      <c r="H308" s="34" t="s">
        <v>653</v>
      </c>
      <c r="I308" s="24" t="s">
        <v>23</v>
      </c>
      <c r="J308" s="24" t="s">
        <v>24</v>
      </c>
      <c r="K308" s="12">
        <f t="shared" si="57"/>
        <v>2.3739640996270898E-4</v>
      </c>
      <c r="L308" s="12">
        <f t="shared" si="58"/>
        <v>2.3739640996270898E-4</v>
      </c>
      <c r="M308" s="12">
        <v>0</v>
      </c>
      <c r="N308" s="27" t="s">
        <v>665</v>
      </c>
      <c r="O308" s="27" t="s">
        <v>666</v>
      </c>
      <c r="P308" s="27" t="s">
        <v>36</v>
      </c>
      <c r="Q308" s="15">
        <v>43331</v>
      </c>
    </row>
    <row r="309" spans="1:17" ht="15.75" x14ac:dyDescent="0.25">
      <c r="A309" s="24"/>
      <c r="B309" s="9"/>
      <c r="C309" s="9"/>
      <c r="D309" s="60" t="s">
        <v>667</v>
      </c>
      <c r="E309" s="54"/>
      <c r="F309" s="35">
        <f>SUM(F2:F308)</f>
        <v>717.50593600000047</v>
      </c>
      <c r="G309" s="36">
        <f t="shared" si="37"/>
        <v>1</v>
      </c>
      <c r="H309" s="9"/>
      <c r="I309" s="24"/>
      <c r="J309" s="37" t="s">
        <v>668</v>
      </c>
      <c r="K309" s="36">
        <f t="shared" ref="K309:M309" si="59">SUM(K4:K308)</f>
        <v>0.8752913090882074</v>
      </c>
      <c r="L309" s="36">
        <f t="shared" si="59"/>
        <v>0.8752913090882074</v>
      </c>
      <c r="M309" s="36">
        <f t="shared" si="59"/>
        <v>4.7790545387209138E-3</v>
      </c>
      <c r="N309" s="26"/>
      <c r="O309" s="26"/>
      <c r="P309" s="27"/>
      <c r="Q309" s="15"/>
    </row>
    <row r="310" spans="1:17" ht="15.75" x14ac:dyDescent="0.25">
      <c r="A310" s="19"/>
      <c r="B310" s="20"/>
      <c r="C310" s="20"/>
      <c r="D310" s="61" t="s">
        <v>669</v>
      </c>
      <c r="E310" s="62"/>
      <c r="F310" s="38">
        <f>K309*F309</f>
        <v>628.02670999999998</v>
      </c>
      <c r="G310" s="21"/>
      <c r="H310" s="20"/>
      <c r="I310" s="19"/>
      <c r="J310" s="19"/>
      <c r="K310" s="21"/>
      <c r="L310" s="21"/>
      <c r="M310" s="39"/>
      <c r="N310" s="40"/>
      <c r="O310" s="40"/>
      <c r="P310" s="40"/>
      <c r="Q310" s="41"/>
    </row>
    <row r="311" spans="1:17" ht="15.75" x14ac:dyDescent="0.25">
      <c r="A311" s="56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4"/>
    </row>
    <row r="312" spans="1:17" ht="18" customHeight="1" x14ac:dyDescent="0.25">
      <c r="A312" s="57" t="s">
        <v>670</v>
      </c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9"/>
    </row>
    <row r="313" spans="1:17" ht="15.75" customHeight="1" x14ac:dyDescent="0.25">
      <c r="E313" s="42"/>
      <c r="F313" s="16"/>
      <c r="H313" s="16"/>
      <c r="M313" s="43"/>
    </row>
    <row r="314" spans="1:17" ht="15" customHeight="1" x14ac:dyDescent="0.25">
      <c r="E314" s="42"/>
      <c r="F314" s="16"/>
      <c r="G314" s="43"/>
      <c r="H314" s="43"/>
      <c r="K314" s="44"/>
      <c r="M314" s="43"/>
    </row>
    <row r="315" spans="1:17" ht="15.75" customHeight="1" x14ac:dyDescent="0.25">
      <c r="F315" s="16"/>
      <c r="H315" s="16"/>
      <c r="K315" s="45"/>
      <c r="M315" s="43"/>
    </row>
    <row r="316" spans="1:17" ht="15" customHeight="1" x14ac:dyDescent="0.25">
      <c r="F316" s="16"/>
      <c r="G316" s="45"/>
      <c r="H316" s="43"/>
      <c r="K316" s="45"/>
      <c r="M316" s="43"/>
    </row>
    <row r="317" spans="1:17" ht="15" customHeight="1" x14ac:dyDescent="0.25">
      <c r="F317" s="16"/>
      <c r="H317" s="43"/>
      <c r="M317" s="43"/>
    </row>
  </sheetData>
  <autoFilter ref="A3:Q310" xr:uid="{00000000-0001-0000-0000-000000000000}"/>
  <customSheetViews>
    <customSheetView guid="{CA494E14-AB95-4B79-B5EA-9397BEDBEA1D}" filter="1" showAutoFilter="1">
      <pageMargins left="0.7" right="0.7" top="0.75" bottom="0.75" header="0.3" footer="0.3"/>
      <autoFilter ref="A3:AD311" xr:uid="{D5341B08-21C0-4DEF-B89C-54092E0FA619}"/>
      <extLst>
        <ext uri="GoogleSheetsCustomDataVersion1">
          <go:sheetsCustomData xmlns:go="http://customooxmlschemas.google.com/" filterViewId="1350219324"/>
        </ext>
      </extLst>
    </customSheetView>
  </customSheetViews>
  <mergeCells count="94">
    <mergeCell ref="M155:M156"/>
    <mergeCell ref="A155:A156"/>
    <mergeCell ref="B155:B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L156"/>
    <mergeCell ref="M164:M165"/>
    <mergeCell ref="A164:A165"/>
    <mergeCell ref="B164:B165"/>
    <mergeCell ref="C164:C165"/>
    <mergeCell ref="D164:D165"/>
    <mergeCell ref="E164:E165"/>
    <mergeCell ref="F164:F165"/>
    <mergeCell ref="H164:H165"/>
    <mergeCell ref="I164:I165"/>
    <mergeCell ref="J164:J165"/>
    <mergeCell ref="K164:K165"/>
    <mergeCell ref="L164:L165"/>
    <mergeCell ref="K167:K168"/>
    <mergeCell ref="L167:L168"/>
    <mergeCell ref="M167:M168"/>
    <mergeCell ref="A167:A168"/>
    <mergeCell ref="B167:B168"/>
    <mergeCell ref="C167:C168"/>
    <mergeCell ref="D167:D168"/>
    <mergeCell ref="E167:E168"/>
    <mergeCell ref="F167:F168"/>
    <mergeCell ref="D310:E310"/>
    <mergeCell ref="G167:G168"/>
    <mergeCell ref="H167:H168"/>
    <mergeCell ref="I167:I168"/>
    <mergeCell ref="J167:J168"/>
    <mergeCell ref="A311:Q311"/>
    <mergeCell ref="A312:Q312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I192"/>
    <mergeCell ref="J191:J192"/>
    <mergeCell ref="K191:K192"/>
    <mergeCell ref="L191:L192"/>
    <mergeCell ref="M191:M192"/>
    <mergeCell ref="D309:E309"/>
    <mergeCell ref="A1:Q1"/>
    <mergeCell ref="A2:Q2"/>
    <mergeCell ref="A129:A130"/>
    <mergeCell ref="B129:B130"/>
    <mergeCell ref="D129:D130"/>
    <mergeCell ref="E129:E130"/>
    <mergeCell ref="M152:M153"/>
    <mergeCell ref="F129:F130"/>
    <mergeCell ref="G129:G130"/>
    <mergeCell ref="H129:H130"/>
    <mergeCell ref="I129:I130"/>
    <mergeCell ref="J129:J130"/>
    <mergeCell ref="K129:K130"/>
    <mergeCell ref="L129:L130"/>
    <mergeCell ref="M129:M130"/>
    <mergeCell ref="H152:H153"/>
    <mergeCell ref="I152:I153"/>
    <mergeCell ref="J152:J153"/>
    <mergeCell ref="K152:K153"/>
    <mergeCell ref="L152:L153"/>
    <mergeCell ref="A152:A153"/>
    <mergeCell ref="B152:B153"/>
    <mergeCell ref="D152:D153"/>
    <mergeCell ref="E152:E153"/>
    <mergeCell ref="G169:G170"/>
    <mergeCell ref="F152:F153"/>
    <mergeCell ref="G152:G153"/>
    <mergeCell ref="G164:G165"/>
    <mergeCell ref="K169:K170"/>
    <mergeCell ref="L169:L170"/>
    <mergeCell ref="M169:M170"/>
    <mergeCell ref="A169:A170"/>
    <mergeCell ref="B169:B170"/>
    <mergeCell ref="C169:C170"/>
    <mergeCell ref="D169:D170"/>
    <mergeCell ref="E169:E170"/>
    <mergeCell ref="F169:F170"/>
    <mergeCell ref="H169:H170"/>
    <mergeCell ref="I169:I170"/>
    <mergeCell ref="J169:J170"/>
  </mergeCells>
  <pageMargins left="0.35" right="0.15" top="0.35" bottom="0.5" header="0" footer="0.3"/>
  <pageSetup paperSize="5" scale="5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2025-11-21T13:34:25Z</cp:lastPrinted>
  <dcterms:created xsi:type="dcterms:W3CDTF">2022-05-24T18:41:51Z</dcterms:created>
  <dcterms:modified xsi:type="dcterms:W3CDTF">2025-11-21T14:42:44Z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